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Лист2" sheetId="2" r:id="rId1"/>
  </sheets>
  <definedNames>
    <definedName name="_xlnm._FilterDatabase" localSheetId="0" hidden="1">Лист2!$A$9:$F$492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8" i="2"/>
  <c r="D375"/>
  <c r="D75" l="1"/>
  <c r="D73"/>
  <c r="D115"/>
  <c r="F112"/>
  <c r="F123"/>
  <c r="F122" s="1"/>
  <c r="D123"/>
  <c r="D122" s="1"/>
  <c r="F198"/>
  <c r="F197"/>
  <c r="D197"/>
  <c r="D198"/>
  <c r="D213"/>
  <c r="D190"/>
  <c r="D19"/>
  <c r="D233"/>
  <c r="D399" l="1"/>
  <c r="D394"/>
  <c r="D406"/>
  <c r="D268"/>
  <c r="D426"/>
  <c r="D82"/>
  <c r="D79"/>
  <c r="F491"/>
  <c r="D491"/>
  <c r="D460"/>
  <c r="D91"/>
  <c r="F94"/>
  <c r="D94"/>
  <c r="D97"/>
  <c r="D318"/>
  <c r="D250"/>
  <c r="D292" l="1"/>
  <c r="D143" l="1"/>
  <c r="D270" l="1"/>
  <c r="D145"/>
  <c r="D208" l="1"/>
  <c r="D127"/>
  <c r="D181"/>
  <c r="D179"/>
  <c r="F221"/>
  <c r="F224"/>
  <c r="D224"/>
  <c r="D221"/>
  <c r="F226"/>
  <c r="F229"/>
  <c r="D226"/>
  <c r="D229"/>
  <c r="D203"/>
  <c r="F203"/>
  <c r="F204"/>
  <c r="D204"/>
  <c r="D209"/>
  <c r="D22"/>
  <c r="D52"/>
  <c r="D50"/>
  <c r="D100"/>
  <c r="D379"/>
  <c r="D99"/>
  <c r="D98" s="1"/>
  <c r="D37"/>
  <c r="D235"/>
  <c r="D372"/>
  <c r="D470"/>
  <c r="D468"/>
  <c r="D473"/>
  <c r="D77"/>
  <c r="D70"/>
  <c r="D67"/>
  <c r="D63"/>
  <c r="F55"/>
  <c r="D55"/>
  <c r="D402"/>
  <c r="D395"/>
  <c r="D201" l="1"/>
  <c r="F201"/>
  <c r="D300"/>
  <c r="D297"/>
  <c r="F239"/>
  <c r="F242"/>
  <c r="D242"/>
  <c r="D239"/>
  <c r="D309" l="1"/>
  <c r="D289"/>
  <c r="D360" l="1"/>
  <c r="F337" l="1"/>
  <c r="F336" s="1"/>
  <c r="F333" s="1"/>
  <c r="E337"/>
  <c r="E336" s="1"/>
  <c r="E333" s="1"/>
  <c r="D337"/>
  <c r="D336" s="1"/>
  <c r="D312" l="1"/>
  <c r="D465"/>
  <c r="D464"/>
  <c r="D45" l="1"/>
  <c r="D66" l="1"/>
  <c r="D65"/>
  <c r="D351" l="1"/>
  <c r="F353"/>
  <c r="F352" s="1"/>
  <c r="F349" s="1"/>
  <c r="E353"/>
  <c r="E352" s="1"/>
  <c r="E349" s="1"/>
  <c r="D353"/>
  <c r="D352" s="1"/>
  <c r="F347"/>
  <c r="F345" s="1"/>
  <c r="E347"/>
  <c r="E346" s="1"/>
  <c r="D347"/>
  <c r="D346" s="1"/>
  <c r="E345" l="1"/>
  <c r="F346"/>
  <c r="E140"/>
  <c r="F157"/>
  <c r="F156" s="1"/>
  <c r="D157"/>
  <c r="D156" s="1"/>
  <c r="D105"/>
  <c r="F87"/>
  <c r="D87"/>
  <c r="F86"/>
  <c r="D86"/>
  <c r="F314"/>
  <c r="F313" s="1"/>
  <c r="F310" s="1"/>
  <c r="E314"/>
  <c r="E313" s="1"/>
  <c r="E310" s="1"/>
  <c r="D314"/>
  <c r="D313" s="1"/>
  <c r="F255"/>
  <c r="F254" s="1"/>
  <c r="F248" s="1"/>
  <c r="E255"/>
  <c r="E254" s="1"/>
  <c r="E248" s="1"/>
  <c r="D255"/>
  <c r="D254" s="1"/>
  <c r="F93" l="1"/>
  <c r="F92" s="1"/>
  <c r="F89" s="1"/>
  <c r="D93"/>
  <c r="D92" s="1"/>
  <c r="E252" l="1"/>
  <c r="E251" s="1"/>
  <c r="F252"/>
  <c r="F251" s="1"/>
  <c r="E258"/>
  <c r="E257" s="1"/>
  <c r="F258"/>
  <c r="F257" s="1"/>
  <c r="E261"/>
  <c r="E260" s="1"/>
  <c r="F261"/>
  <c r="F260" s="1"/>
  <c r="E302"/>
  <c r="E301" s="1"/>
  <c r="E296" s="1"/>
  <c r="F302"/>
  <c r="F301" s="1"/>
  <c r="F296" s="1"/>
  <c r="F247" l="1"/>
  <c r="E247"/>
  <c r="D180"/>
  <c r="D178"/>
  <c r="F153"/>
  <c r="D153"/>
  <c r="F171"/>
  <c r="D171"/>
  <c r="F175"/>
  <c r="D175"/>
  <c r="F173"/>
  <c r="D173"/>
  <c r="E137"/>
  <c r="E136" s="1"/>
  <c r="D137"/>
  <c r="D136" s="1"/>
  <c r="D138"/>
  <c r="E138"/>
  <c r="E133"/>
  <c r="D133"/>
  <c r="E132"/>
  <c r="E131" s="1"/>
  <c r="D132"/>
  <c r="D131" s="1"/>
  <c r="F128"/>
  <c r="E128"/>
  <c r="D128"/>
  <c r="F126"/>
  <c r="E127"/>
  <c r="E126" s="1"/>
  <c r="D126"/>
  <c r="F110"/>
  <c r="F109" s="1"/>
  <c r="D110"/>
  <c r="D109" s="1"/>
  <c r="F107"/>
  <c r="F106" s="1"/>
  <c r="D107"/>
  <c r="D106" s="1"/>
  <c r="F104"/>
  <c r="F103" s="1"/>
  <c r="E104"/>
  <c r="E103" s="1"/>
  <c r="D104"/>
  <c r="D103" s="1"/>
  <c r="F148"/>
  <c r="D148"/>
  <c r="F166"/>
  <c r="D166"/>
  <c r="D41"/>
  <c r="D425"/>
  <c r="D424" s="1"/>
  <c r="F425"/>
  <c r="F424" s="1"/>
  <c r="E425"/>
  <c r="E424" s="1"/>
  <c r="F478"/>
  <c r="F477" s="1"/>
  <c r="E478"/>
  <c r="E477" s="1"/>
  <c r="D478"/>
  <c r="D477" s="1"/>
  <c r="F487"/>
  <c r="F486" s="1"/>
  <c r="D487"/>
  <c r="D486" s="1"/>
  <c r="F484"/>
  <c r="F483" s="1"/>
  <c r="D484"/>
  <c r="D483" s="1"/>
  <c r="F481"/>
  <c r="F480" s="1"/>
  <c r="D481"/>
  <c r="D480" s="1"/>
  <c r="F172" l="1"/>
  <c r="D125"/>
  <c r="D135"/>
  <c r="D177"/>
  <c r="E125"/>
  <c r="E135"/>
  <c r="D130"/>
  <c r="D172"/>
  <c r="E130"/>
  <c r="F125"/>
  <c r="D261"/>
  <c r="D260" s="1"/>
  <c r="D258"/>
  <c r="D257" s="1"/>
  <c r="D252"/>
  <c r="D251" s="1"/>
  <c r="D302"/>
  <c r="D301" s="1"/>
  <c r="D192"/>
  <c r="D215"/>
  <c r="D26"/>
  <c r="D412"/>
  <c r="D409"/>
  <c r="D246"/>
  <c r="D272"/>
  <c r="D418"/>
  <c r="D415"/>
  <c r="D85"/>
  <c r="D472"/>
  <c r="D467" s="1"/>
  <c r="D462"/>
  <c r="D461" s="1"/>
  <c r="D475"/>
  <c r="D474" s="1"/>
  <c r="E102" l="1"/>
  <c r="F154"/>
  <c r="D154"/>
  <c r="F167"/>
  <c r="D167"/>
  <c r="F162"/>
  <c r="F161"/>
  <c r="D161"/>
  <c r="D162"/>
  <c r="F149"/>
  <c r="D149"/>
  <c r="D144"/>
  <c r="D401" l="1"/>
  <c r="D371" l="1"/>
  <c r="D370" s="1"/>
  <c r="D340"/>
  <c r="D339" s="1"/>
  <c r="D288"/>
  <c r="D287" s="1"/>
  <c r="D368"/>
  <c r="D367" s="1"/>
  <c r="D365"/>
  <c r="D364" s="1"/>
  <c r="D294"/>
  <c r="D293" s="1"/>
  <c r="D356"/>
  <c r="D355" s="1"/>
  <c r="D90"/>
  <c r="D89" s="1"/>
  <c r="D345"/>
  <c r="D308"/>
  <c r="D307" s="1"/>
  <c r="D334"/>
  <c r="D333" s="1"/>
  <c r="D96"/>
  <c r="D95" s="1"/>
  <c r="D391"/>
  <c r="D420"/>
  <c r="D382"/>
  <c r="D443"/>
  <c r="D350" l="1"/>
  <c r="D349" s="1"/>
  <c r="D397" l="1"/>
  <c r="F170"/>
  <c r="F169" s="1"/>
  <c r="D170"/>
  <c r="D169" s="1"/>
  <c r="F165"/>
  <c r="F164" s="1"/>
  <c r="D165"/>
  <c r="D164" s="1"/>
  <c r="D40"/>
  <c r="D39" s="1"/>
  <c r="D38" s="1"/>
  <c r="F428"/>
  <c r="F427" s="1"/>
  <c r="D428"/>
  <c r="D427" s="1"/>
  <c r="D390"/>
  <c r="D389" s="1"/>
  <c r="D419"/>
  <c r="D417"/>
  <c r="D378"/>
  <c r="D377" s="1"/>
  <c r="F378"/>
  <c r="F377" s="1"/>
  <c r="E378"/>
  <c r="E377" s="1"/>
  <c r="D384"/>
  <c r="D383" s="1"/>
  <c r="D381"/>
  <c r="D380" s="1"/>
  <c r="D387"/>
  <c r="D386" s="1"/>
  <c r="D414"/>
  <c r="D413" s="1"/>
  <c r="E422"/>
  <c r="E421" s="1"/>
  <c r="D422"/>
  <c r="D421" s="1"/>
  <c r="D405"/>
  <c r="D404" s="1"/>
  <c r="D76"/>
  <c r="D416" l="1"/>
  <c r="D398"/>
  <c r="D400"/>
  <c r="E456"/>
  <c r="E455" s="1"/>
  <c r="E376" s="1"/>
  <c r="E492" s="1"/>
  <c r="D490"/>
  <c r="D489" s="1"/>
  <c r="D459"/>
  <c r="D458" s="1"/>
  <c r="D456"/>
  <c r="D455" s="1"/>
  <c r="D453"/>
  <c r="D452" s="1"/>
  <c r="D450"/>
  <c r="D448"/>
  <c r="D445"/>
  <c r="D444" s="1"/>
  <c r="D442"/>
  <c r="D441" s="1"/>
  <c r="D439"/>
  <c r="D438" s="1"/>
  <c r="D436"/>
  <c r="D434"/>
  <c r="D431"/>
  <c r="D430" s="1"/>
  <c r="D411"/>
  <c r="D410" s="1"/>
  <c r="D408"/>
  <c r="D407" s="1"/>
  <c r="D393"/>
  <c r="D392"/>
  <c r="D374"/>
  <c r="D373" s="1"/>
  <c r="D362"/>
  <c r="D361" s="1"/>
  <c r="D359"/>
  <c r="D358" s="1"/>
  <c r="D343"/>
  <c r="D342" s="1"/>
  <c r="D331"/>
  <c r="D329"/>
  <c r="D326"/>
  <c r="D325" s="1"/>
  <c r="D323"/>
  <c r="D322" s="1"/>
  <c r="D320"/>
  <c r="D319" s="1"/>
  <c r="D317"/>
  <c r="D316" s="1"/>
  <c r="D311"/>
  <c r="D310" s="1"/>
  <c r="D305"/>
  <c r="D304" s="1"/>
  <c r="D299"/>
  <c r="D296" s="1"/>
  <c r="D291"/>
  <c r="D290" s="1"/>
  <c r="D285"/>
  <c r="D284" s="1"/>
  <c r="D282"/>
  <c r="D281" s="1"/>
  <c r="D279"/>
  <c r="D278" s="1"/>
  <c r="D276"/>
  <c r="D275" s="1"/>
  <c r="D271"/>
  <c r="D269"/>
  <c r="D267"/>
  <c r="D264"/>
  <c r="D263" s="1"/>
  <c r="D249"/>
  <c r="D248" s="1"/>
  <c r="D245"/>
  <c r="D244" s="1"/>
  <c r="D243" s="1"/>
  <c r="D241"/>
  <c r="D238" s="1"/>
  <c r="D236"/>
  <c r="D234"/>
  <c r="D232"/>
  <c r="D228"/>
  <c r="D225" s="1"/>
  <c r="D223"/>
  <c r="D220" s="1"/>
  <c r="D218"/>
  <c r="D216"/>
  <c r="D214"/>
  <c r="D212"/>
  <c r="D207"/>
  <c r="D206" s="1"/>
  <c r="D202"/>
  <c r="D196"/>
  <c r="D194"/>
  <c r="D193" s="1"/>
  <c r="D191"/>
  <c r="D189"/>
  <c r="D184"/>
  <c r="D183" s="1"/>
  <c r="D160"/>
  <c r="D159" s="1"/>
  <c r="D152"/>
  <c r="D151" s="1"/>
  <c r="D147"/>
  <c r="D146" s="1"/>
  <c r="D142"/>
  <c r="D141" s="1"/>
  <c r="D120"/>
  <c r="D119" s="1"/>
  <c r="D117"/>
  <c r="D116" s="1"/>
  <c r="D114"/>
  <c r="D113" s="1"/>
  <c r="D112" s="1"/>
  <c r="D84"/>
  <c r="D83" s="1"/>
  <c r="D81"/>
  <c r="D78" s="1"/>
  <c r="D74"/>
  <c r="D72"/>
  <c r="D68"/>
  <c r="D64"/>
  <c r="D62"/>
  <c r="D61" s="1"/>
  <c r="D59"/>
  <c r="D58" s="1"/>
  <c r="D56"/>
  <c r="D54"/>
  <c r="D51"/>
  <c r="D49"/>
  <c r="D48" s="1"/>
  <c r="D44"/>
  <c r="D43"/>
  <c r="D42" s="1"/>
  <c r="D36"/>
  <c r="D35" s="1"/>
  <c r="D33"/>
  <c r="D31" s="1"/>
  <c r="D29"/>
  <c r="D27"/>
  <c r="D25"/>
  <c r="D20"/>
  <c r="D18"/>
  <c r="D14"/>
  <c r="D13" s="1"/>
  <c r="D12" s="1"/>
  <c r="D53" l="1"/>
  <c r="D47" s="1"/>
  <c r="D140"/>
  <c r="D24"/>
  <c r="D17"/>
  <c r="D16" s="1"/>
  <c r="D211"/>
  <c r="D200" s="1"/>
  <c r="D447"/>
  <c r="D71"/>
  <c r="D182"/>
  <c r="D231"/>
  <c r="D230" s="1"/>
  <c r="D266"/>
  <c r="D247" s="1"/>
  <c r="D274"/>
  <c r="D273" s="1"/>
  <c r="D328"/>
  <c r="D433"/>
  <c r="D32"/>
  <c r="D376" l="1"/>
  <c r="D102"/>
  <c r="D11"/>
  <c r="D10" s="1"/>
  <c r="D46"/>
  <c r="D492" l="1"/>
  <c r="F490"/>
  <c r="F489" s="1"/>
  <c r="F448" l="1"/>
  <c r="F196" l="1"/>
  <c r="F193" s="1"/>
  <c r="F120"/>
  <c r="F119" s="1"/>
  <c r="F160" l="1"/>
  <c r="F159" s="1"/>
  <c r="F236" l="1"/>
  <c r="F331"/>
  <c r="F241"/>
  <c r="F238" s="1"/>
  <c r="F114"/>
  <c r="F113" s="1"/>
  <c r="F152"/>
  <c r="F151" s="1"/>
  <c r="F147"/>
  <c r="F117"/>
  <c r="F116" s="1"/>
  <c r="F228"/>
  <c r="F225" s="1"/>
  <c r="F223"/>
  <c r="F220" s="1"/>
  <c r="F202"/>
  <c r="F453"/>
  <c r="F452" s="1"/>
  <c r="F434"/>
  <c r="F326"/>
  <c r="F325" s="1"/>
  <c r="F146" l="1"/>
  <c r="F140" s="1"/>
  <c r="F230"/>
  <c r="F200"/>
  <c r="F102" l="1"/>
  <c r="F329"/>
  <c r="F328" s="1"/>
  <c r="F323"/>
  <c r="F322" s="1"/>
  <c r="F56"/>
  <c r="F445" l="1"/>
  <c r="F444" s="1"/>
  <c r="F218"/>
  <c r="F450"/>
  <c r="F447" s="1"/>
  <c r="F29" l="1"/>
  <c r="F439"/>
  <c r="F438" s="1"/>
  <c r="F436"/>
  <c r="F433" s="1"/>
  <c r="F431"/>
  <c r="F430" s="1"/>
  <c r="F59"/>
  <c r="F58" s="1"/>
  <c r="F54"/>
  <c r="F53" s="1"/>
  <c r="F51"/>
  <c r="F33"/>
  <c r="F31" s="1"/>
  <c r="F47" l="1"/>
  <c r="F46" s="1"/>
  <c r="F376"/>
  <c r="F32"/>
  <c r="F492" l="1"/>
</calcChain>
</file>

<file path=xl/sharedStrings.xml><?xml version="1.0" encoding="utf-8"?>
<sst xmlns="http://schemas.openxmlformats.org/spreadsheetml/2006/main" count="1319" uniqueCount="372">
  <si>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</si>
  <si>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</si>
  <si>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</si>
  <si>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</si>
  <si>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</si>
  <si>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</si>
  <si>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</si>
  <si>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</si>
  <si>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</si>
  <si>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</si>
  <si>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</si>
  <si>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</si>
  <si>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</si>
  <si>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</si>
  <si>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</si>
  <si>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</si>
  <si>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</si>
  <si>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</si>
  <si>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</si>
  <si>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</si>
  <si>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</si>
  <si>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</si>
  <si>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</si>
  <si>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</si>
  <si>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</si>
  <si>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</si>
  <si>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</si>
  <si>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</si>
  <si>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</si>
  <si>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</si>
  <si>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</si>
  <si>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</si>
  <si>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</si>
  <si>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</si>
  <si>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</si>
  <si>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</si>
  <si>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</si>
  <si>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</si>
  <si>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</si>
  <si>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</si>
  <si>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</si>
  <si>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</si>
  <si>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</si>
  <si>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</si>
  <si>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</si>
  <si>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</si>
  <si>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</si>
  <si>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</si>
  <si>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</si>
  <si>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</si>
  <si>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500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</si>
  <si>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</si>
  <si>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</si>
  <si>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</si>
  <si>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</si>
  <si>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</si>
  <si>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</si>
  <si>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</si>
  <si>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</si>
  <si>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</si>
  <si>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</si>
  <si>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</si>
  <si>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</si>
  <si>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</si>
  <si>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</si>
  <si>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</si>
  <si>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</si>
  <si>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</si>
  <si>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</si>
  <si>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</si>
  <si>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</si>
  <si>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</si>
  <si>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</si>
  <si>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</si>
  <si>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</si>
  <si>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</si>
  <si>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</si>
  <si>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</si>
  <si>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</si>
  <si>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</si>
  <si>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</si>
  <si>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</si>
  <si>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</si>
  <si>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</si>
  <si>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</si>
  <si>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</si>
  <si>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</si>
  <si>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</si>
  <si>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</si>
  <si>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</si>
  <si>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</si>
  <si>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</si>
  <si>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</si>
  <si>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</si>
  <si>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</si>
  <si>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</si>
  <si>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</si>
  <si>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</si>
  <si>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</si>
  <si>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</si>
  <si>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</si>
  <si>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</si>
  <si>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</si>
  <si>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</si>
  <si>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</si>
  <si>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</si>
  <si>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</si>
  <si>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</si>
  <si>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</si>
  <si>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</si>
  <si>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</si>
  <si>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</si>
  <si>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</si>
  <si>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</si>
  <si>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</si>
  <si>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</si>
  <si>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</si>
  <si>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</si>
  <si>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</si>
  <si>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</si>
  <si>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</si>
  <si>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</si>
  <si>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</si>
  <si>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</si>
  <si>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</si>
  <si>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</si>
  <si>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</si>
  <si>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</si>
  <si>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</si>
  <si>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</si>
  <si>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</si>
  <si>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</si>
  <si>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</si>
  <si>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</si>
  <si>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</si>
  <si>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</si>
  <si>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</si>
  <si>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</si>
  <si>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</si>
  <si>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</si>
  <si>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</si>
  <si>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</si>
  <si>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</si>
  <si>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</si>
  <si>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</si>
  <si>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</si>
  <si>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</si>
  <si>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</si>
  <si>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</si>
  <si>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</si>
  <si>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</si>
  <si>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</si>
  <si>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</si>
  <si>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</si>
  <si>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</si>
  <si>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</si>
  <si>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</si>
  <si>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</si>
  <si>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</si>
  <si>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</si>
  <si>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</si>
  <si>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</si>
  <si>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</si>
  <si>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</si>
  <si>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</si>
  <si>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</si>
  <si>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</si>
  <si>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</si>
  <si>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</si>
  <si>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</si>
  <si>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</si>
  <si>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</si>
  <si>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</si>
  <si>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</si>
  <si>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</si>
  <si>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</si>
  <si>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</si>
  <si>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</si>
  <si>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</si>
  <si>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</si>
  <si>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</si>
  <si>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</si>
  <si>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</si>
  <si>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</si>
  <si>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</si>
  <si>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</si>
  <si>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</si>
  <si>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</si>
  <si>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</si>
  <si>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</si>
  <si>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</si>
  <si>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10 0 01</t>
  </si>
  <si>
    <t>10 1 01</t>
  </si>
  <si>
    <t>10 1 01 07900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</si>
  <si>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</si>
  <si>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</si>
  <si>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</si>
  <si>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</si>
  <si>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</si>
  <si>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</si>
  <si>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88 0 00 77265</t>
  </si>
  <si>
    <t>88 0 00 79265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</si>
  <si>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</si>
  <si>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</si>
  <si>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</si>
  <si>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</si>
  <si>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</si>
  <si>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</si>
  <si>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</si>
  <si>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</si>
  <si>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</si>
  <si>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</si>
  <si>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</si>
  <si>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</si>
  <si>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</si>
  <si>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</si>
  <si>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</si>
  <si>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</si>
  <si>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</si>
  <si>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</si>
  <si>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</si>
  <si>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</si>
  <si>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</si>
  <si>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</si>
  <si>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</si>
  <si>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</si>
  <si>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</si>
  <si>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в том числе за счет средств федерального бюджета </t>
  </si>
  <si>
    <t>в том числе за счет средств Краевого бюджета</t>
  </si>
  <si>
    <t>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на 2026 год</t>
  </si>
  <si>
    <t>Субсидия бюджетам муниципальных районов, муниципальных и городских округов на реализацию мероприятий, относящихся к благоустройству территорий, закрепленных за соответствующими общеобразовательными организациями и образовательными организациями, осуществляющими образовательную деятельность по образовательным программам дошкольного образования на 2026 год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</si>
  <si>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</si>
  <si>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</si>
  <si>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88 0 01 SД016</t>
  </si>
  <si>
    <t>Содержание автомобильные дорог общего пользования местного значения и искуственных сооружений на них</t>
  </si>
  <si>
    <t>Председатель представительного органа муниципального образования</t>
  </si>
  <si>
    <t>88 0 00 21100</t>
  </si>
  <si>
    <t>Субвенции бюджетам субъектов Российской Федерации на осуществление первичного воинского учета органов местного самоуправления поселений, муниципальных и городских округов</t>
  </si>
  <si>
    <t>88 0 00 51180</t>
  </si>
  <si>
    <t>88 0 00 24799</t>
  </si>
  <si>
    <t>Подготовка проектов межевания земельных участков и на проведение кадастровых работ</t>
  </si>
  <si>
    <t>88 0 00 L5990</t>
  </si>
  <si>
    <t>Осуществление мероприятий по обеспечению безопасности людей на водных объектах, охране их жизни и здоровья</t>
  </si>
  <si>
    <t>88 0 00 00525</t>
  </si>
  <si>
    <t>Организация ритуальных услуг и содержание мест захоронения</t>
  </si>
  <si>
    <t>Сохранение, использование и популяризация объектов культурного наследия(памятников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</t>
  </si>
  <si>
    <t>88 0 00 00523</t>
  </si>
  <si>
    <t>88 0 00 00524</t>
  </si>
  <si>
    <t>Субсидия бюджетам муниципальных образований Забайкальского края –победителей Всероссийского конкурса лучших проектов создания комфортной городской среды</t>
  </si>
  <si>
    <t>88 0 И4 54240</t>
  </si>
  <si>
    <t>88 0 00 29900</t>
  </si>
  <si>
    <t>Организация водоснабжения населения путем подвоза питьевой воды населению</t>
  </si>
  <si>
    <t>88 0 00 00526</t>
  </si>
  <si>
    <t>Обеспечение жильем молодых семей, проживающих на территории городского поселения «Нерчинское» в 2026 году</t>
  </si>
  <si>
    <t>24</t>
  </si>
  <si>
    <t>24 00 1 07900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</si>
  <si>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</si>
  <si>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</si>
  <si>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</si>
  <si>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03 2 01 L5764</t>
  </si>
  <si>
    <t>Комплексное развитие сельских территорий муниципального района "Нерчинский район" на 2020-2026 годы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</si>
  <si>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</si>
  <si>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08 2Ю653030</t>
  </si>
  <si>
    <t>Обеспечение бесплатным питанием детей из многодетных семей, обучающихся в 5-11 классах в муниципальных общеобразовательных организациях Забайкальского края</t>
  </si>
  <si>
    <t>08 2 0171217</t>
  </si>
  <si>
    <t>На обеспечение бесплатным питанием инвалидов (детей – инвалидов), не имеющих статуса «обучающийся с ограниченными возможностями здоровья», обучающихся в муниципальных общеобразовательных организациях Забайкальского края на 2026 год</t>
  </si>
  <si>
    <t>08 2 0171229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</si>
  <si>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</si>
  <si>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</si>
  <si>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08 2 Ю651790</t>
  </si>
  <si>
    <t>08 2 Ю650500</t>
  </si>
  <si>
    <t>Профилактика терроризма и экстремизма на территории муниципального района "Нерчинский район" на 2020-2026 годы</t>
  </si>
  <si>
    <t>Организация обеспечения теплоснобжения и водоснабжения</t>
  </si>
  <si>
    <t>Распределение  бюджетных ассигнований по целевым статьям (муниципальным программам округа и непрограммным направлениям деятельности), группам и подгруппам видов расходов классификации расходов бюджета на 2026 год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</si>
  <si>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</si>
  <si>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</si>
  <si>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«Развитие культуры в муниципальном районе "Нерчинский район на 2021-2026 годы»</t>
  </si>
  <si>
    <t>Подпрограмма "Развитие культуры на территории МР "Нерчинский район" на 2021-2026 годы"</t>
  </si>
  <si>
    <t>Подпрограмма "Развитие туризма на территории муниципального района "Нерчинский район" на 2021-2026гг."</t>
  </si>
  <si>
    <t>Подрограмма "Обеспечение деятельности учреждений культуры и дополнительного образования в сфере культуры МР "Нерчинский район" на 2021-2026 гг.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</si>
  <si>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</si>
  <si>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</si>
  <si>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</si>
  <si>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07 0 00 007960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</si>
  <si>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</si>
  <si>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>20 0 00 S4905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</si>
  <si>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</si>
  <si>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</si>
  <si>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>16 0 00 07931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</si>
  <si>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</si>
  <si>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</si>
  <si>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</si>
  <si>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</si>
  <si>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>06 0 00 07970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</si>
  <si>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</si>
  <si>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</si>
  <si>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</si>
  <si>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25 0 00 07991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</si>
  <si>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</si>
  <si>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</si>
  <si>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13 0 00 07971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</si>
  <si>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</si>
  <si>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</si>
  <si>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28 0 01 07900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</si>
  <si>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</si>
  <si>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29 0 0 07950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</si>
  <si>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</si>
  <si>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>11 0 00 07930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</si>
  <si>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</si>
  <si>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21 00 0 07980</t>
  </si>
  <si>
    <t>30</t>
  </si>
  <si>
    <t>30 0 00 07940</t>
  </si>
  <si>
    <t>29</t>
  </si>
  <si>
    <t xml:space="preserve">ПРИЛОЖЕНИЕ № 11                                                                                                       к решению Совета Нерчинского муниципального округа                                                 от "25" декабря  2025 г.   № 102   "О бюджете Нерчинского муниципального округа" на 2026 год и плановый период 2027 и 2028 годов "         </t>
  </si>
  <si>
    <t>Реализация мероприятий по ликвидации мест несанкционированного размещения отходов</t>
  </si>
  <si>
    <t>88 0 00 17264</t>
  </si>
  <si>
    <t>88 000 П8050</t>
  </si>
  <si>
    <t>350</t>
  </si>
  <si>
    <t>Выполнение других обязательств муниицпального района</t>
  </si>
  <si>
    <t>Поощрение работников, занимающихся обеспечением по привлечению граждан на военную службу</t>
  </si>
  <si>
    <t>14 0 01 L1330</t>
  </si>
  <si>
    <t>10 0 0 1L4670</t>
  </si>
  <si>
    <t>10 0 Я5 54540</t>
  </si>
  <si>
    <t>10 0 Я5 53490</t>
  </si>
  <si>
    <t>Осуществление капитального ремонта объектов спортивной инфраструктуры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</si>
  <si>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</si>
  <si>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</si>
  <si>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</si>
  <si>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Премии и гранты</t>
  </si>
  <si>
    <t>Создание, обустройство и содержание мест (площадок) накопления твердых коммунальных отходов, в том числе закупка контейнеров</t>
  </si>
  <si>
    <t xml:space="preserve">Разработка ПСД в целях реализации мероприятий, направленных на ликвидацию мест несанкционированного размещения отходов производства и потребления </t>
  </si>
  <si>
    <t>88 0 00 77295</t>
  </si>
  <si>
    <t>88 0 00 77296</t>
  </si>
  <si>
    <t>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</si>
  <si>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SД017</t>
  </si>
  <si>
    <t>88 0 00 L4970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</si>
  <si>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</si>
  <si>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08 1 Я1 53150</t>
  </si>
  <si>
    <t>08 1 01 7123Г</t>
  </si>
  <si>
    <t>08 2 017121Г</t>
  </si>
  <si>
    <t>08 2 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</si>
  <si>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</si>
  <si>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41596,9</t>
  </si>
  <si>
    <t>06 0 00 SД017</t>
  </si>
  <si>
    <t>Поддержка отрасли культуры (государственная поддержка лучших сельских учреждений культуры) (комплектовние книжных фондов)</t>
  </si>
  <si>
    <t>10 0 0 1L5190</t>
  </si>
  <si>
    <t>110,5</t>
  </si>
  <si>
    <t>Реализация мероприятий по модернизации коммунальной инфраструктуры</t>
  </si>
  <si>
    <t>17 0 И3 51540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</si>
  <si>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</si>
  <si>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>05 0 01 78186</t>
  </si>
  <si>
    <t>08 1 Я1 А3151</t>
  </si>
  <si>
    <t>08 1 Я1 А3153</t>
  </si>
  <si>
    <t>08 2 01 78186</t>
  </si>
  <si>
    <t>88 0 00 63900</t>
  </si>
  <si>
    <t>Реализация мероприятий по обеспечению жильем молодых семей</t>
  </si>
  <si>
    <t>23 0 01 L4970</t>
  </si>
  <si>
    <t>24 0 01 L4970</t>
  </si>
  <si>
    <t>Разработка правил землепользования и застройки на территории муниципального района "Нерчинский района"</t>
  </si>
  <si>
    <t>88 0 00 07440</t>
  </si>
  <si>
    <t>20 0 И3 51540</t>
  </si>
  <si>
    <t>27493,8</t>
  </si>
  <si>
    <t>2973,8</t>
  </si>
  <si>
    <t>88 0 00 29300</t>
  </si>
  <si>
    <t>88 0 00 29400</t>
  </si>
  <si>
    <t>05 0 01 29400</t>
  </si>
  <si>
    <t>Исполнение судебных актов Российской Федерации и мировых соглашений по возмещению причиненного вреда</t>
  </si>
  <si>
    <t>08 4 01 29400</t>
  </si>
  <si>
    <t>408,4</t>
  </si>
  <si>
    <t>2632,2</t>
  </si>
  <si>
    <t>01 1 02 29400</t>
  </si>
  <si>
    <t>08 1 01 78186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</si>
</sst>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8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54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distributed" wrapText="1"/>
    </xf>
    <xf numFmtId="0" fontId="12" fillId="0" borderId="1" xfId="2" applyFont="1" applyFill="1" applyBorder="1" applyAlignment="1">
      <alignment vertical="distributed" wrapText="1"/>
    </xf>
    <xf numFmtId="4" fontId="12" fillId="0" borderId="1" xfId="2" applyNumberFormat="1" applyFont="1" applyFill="1" applyBorder="1" applyAlignment="1">
      <alignment horizontal="right" shrinkToFit="1"/>
    </xf>
    <xf numFmtId="49" fontId="12" fillId="0" borderId="1" xfId="2" applyNumberFormat="1" applyFont="1" applyFill="1" applyBorder="1" applyAlignment="1">
      <alignment horizontal="right" wrapText="1"/>
    </xf>
    <xf numFmtId="0" fontId="8" fillId="0" borderId="4" xfId="4" applyNumberFormat="1" applyFont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49" fontId="8" fillId="0" borderId="4" xfId="4" applyNumberFormat="1" applyFont="1" applyAlignment="1" applyProtection="1">
      <alignment horizontal="left" vertical="center" wrapText="1"/>
    </xf>
    <xf numFmtId="166" fontId="0" fillId="2" borderId="0" xfId="0" applyNumberFormat="1" applyFill="1"/>
    <xf numFmtId="0" fontId="7" fillId="0" borderId="0" xfId="0" applyFont="1" applyAlignment="1">
      <alignment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horizontal="right" shrinkToFit="1"/>
    </xf>
    <xf numFmtId="0" fontId="7" fillId="2" borderId="1" xfId="0" applyFont="1" applyFill="1" applyBorder="1" applyAlignment="1">
      <alignment wrapText="1"/>
    </xf>
    <xf numFmtId="4" fontId="7" fillId="0" borderId="1" xfId="2" applyNumberFormat="1" applyFont="1" applyFill="1" applyBorder="1" applyAlignment="1">
      <alignment horizontal="right" shrinkToFit="1"/>
    </xf>
    <xf numFmtId="2" fontId="7" fillId="0" borderId="1" xfId="0" applyNumberFormat="1" applyFont="1" applyFill="1" applyBorder="1" applyAlignment="1">
      <alignment horizontal="right"/>
    </xf>
    <xf numFmtId="49" fontId="13" fillId="2" borderId="1" xfId="2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top" wrapText="1" indent="1"/>
    </xf>
    <xf numFmtId="49" fontId="7" fillId="0" borderId="1" xfId="2" applyNumberFormat="1" applyFont="1" applyFill="1" applyBorder="1" applyAlignment="1">
      <alignment wrapText="1"/>
    </xf>
    <xf numFmtId="0" fontId="13" fillId="0" borderId="1" xfId="3" applyNumberFormat="1" applyFont="1" applyFill="1" applyBorder="1" applyAlignment="1">
      <alignment horizontal="left" vertical="distributed" wrapText="1"/>
    </xf>
    <xf numFmtId="0" fontId="12" fillId="0" borderId="1" xfId="3" applyNumberFormat="1" applyFont="1" applyFill="1" applyBorder="1" applyAlignment="1">
      <alignment horizontal="left" vertical="distributed" wrapText="1"/>
    </xf>
    <xf numFmtId="49" fontId="2" fillId="2" borderId="1" xfId="0" applyNumberFormat="1" applyFont="1" applyFill="1" applyBorder="1" applyAlignment="1">
      <alignment horizontal="right" wrapText="1"/>
    </xf>
    <xf numFmtId="49" fontId="2" fillId="0" borderId="1" xfId="2" applyNumberFormat="1" applyFont="1" applyFill="1" applyBorder="1" applyAlignment="1">
      <alignment horizontal="right" wrapText="1"/>
    </xf>
    <xf numFmtId="49" fontId="14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right" shrinkToFit="1"/>
    </xf>
    <xf numFmtId="49" fontId="13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3" fillId="0" borderId="0" xfId="0" applyFont="1" applyFill="1" applyBorder="1" applyAlignment="1">
      <alignment vertical="distributed" wrapText="1"/>
    </xf>
    <xf numFmtId="4" fontId="2" fillId="0" borderId="1" xfId="2" applyNumberFormat="1" applyFont="1" applyFill="1" applyBorder="1" applyAlignment="1">
      <alignment horizontal="right" shrinkToFit="1"/>
    </xf>
    <xf numFmtId="2" fontId="2" fillId="0" borderId="1" xfId="0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4"/>
  <sheetViews>
    <sheetView tabSelected="1" topLeftCell="A476" zoomScale="120" zoomScaleNormal="120" workbookViewId="0">
      <selection activeCell="D389" sqref="D389"/>
    </sheetView>
  </sheetViews>
  <sheetFormatPr defaultRowHeight="12.75"/>
  <cols>
    <col min="1" max="1" width="48.7109375" customWidth="1"/>
    <col min="2" max="2" width="15.28515625" style="46" customWidth="1"/>
    <col min="3" max="3" width="9.140625" style="46"/>
    <col min="4" max="4" width="14" style="46" customWidth="1"/>
    <col min="5" max="5" width="11" style="46" customWidth="1"/>
    <col min="6" max="6" width="11.85546875" style="97" customWidth="1"/>
  </cols>
  <sheetData>
    <row r="1" spans="1:9" ht="12.75" customHeight="1">
      <c r="A1" s="1"/>
      <c r="B1" s="152" t="s">
        <v>313</v>
      </c>
      <c r="C1" s="152"/>
      <c r="D1" s="152"/>
      <c r="E1" s="152"/>
      <c r="F1" s="152"/>
    </row>
    <row r="2" spans="1:9">
      <c r="A2" s="1"/>
      <c r="B2" s="152"/>
      <c r="C2" s="152"/>
      <c r="D2" s="152"/>
      <c r="E2" s="152"/>
      <c r="F2" s="152"/>
    </row>
    <row r="3" spans="1:9">
      <c r="A3" s="1"/>
      <c r="B3" s="152"/>
      <c r="C3" s="152"/>
      <c r="D3" s="152"/>
      <c r="E3" s="152"/>
      <c r="F3" s="152"/>
    </row>
    <row r="4" spans="1:9" ht="60.75" customHeight="1">
      <c r="A4" s="1"/>
      <c r="B4" s="152"/>
      <c r="C4" s="152"/>
      <c r="D4" s="152"/>
      <c r="E4" s="152"/>
      <c r="F4" s="152"/>
    </row>
    <row r="5" spans="1:9">
      <c r="A5" s="153" t="s">
        <v>273</v>
      </c>
      <c r="B5" s="153"/>
      <c r="C5" s="153"/>
      <c r="D5" s="153"/>
      <c r="E5" s="153"/>
      <c r="F5" s="153"/>
    </row>
    <row r="6" spans="1:9">
      <c r="A6" s="153"/>
      <c r="B6" s="153"/>
      <c r="C6" s="153"/>
      <c r="D6" s="153"/>
      <c r="E6" s="153"/>
      <c r="F6" s="153"/>
    </row>
    <row r="7" spans="1:9" ht="26.25" customHeight="1">
      <c r="A7" s="153"/>
      <c r="B7" s="153"/>
      <c r="C7" s="153"/>
      <c r="D7" s="153"/>
      <c r="E7" s="153"/>
      <c r="F7" s="153"/>
    </row>
    <row r="8" spans="1:9" hidden="1">
      <c r="A8" s="2"/>
      <c r="B8" s="36"/>
      <c r="C8" s="37"/>
      <c r="D8" s="37"/>
      <c r="E8" s="37"/>
      <c r="F8" s="89"/>
    </row>
    <row r="9" spans="1:9" s="22" customFormat="1" ht="48" customHeight="1">
      <c r="A9" s="21" t="s">
        <v>0</v>
      </c>
      <c r="B9" s="38" t="s">
        <v>2</v>
      </c>
      <c r="C9" s="38" t="s">
        <v>3</v>
      </c>
      <c r="D9" s="90" t="s">
        <v>1</v>
      </c>
      <c r="E9" s="118" t="s">
        <v>227</v>
      </c>
      <c r="F9" s="119" t="s">
        <v>228</v>
      </c>
      <c r="H9" s="116"/>
      <c r="I9" s="117"/>
    </row>
    <row r="10" spans="1:9" s="31" customFormat="1" ht="39.75" customHeight="1">
      <c r="A10" s="74" t="s">
        <v>274</v>
      </c>
      <c r="B10" s="39" t="s">
        <v>4</v>
      </c>
      <c r="C10" s="40"/>
      <c r="D10" s="76">
        <f>D11</f>
        <v>5979.7</v>
      </c>
      <c r="E10" s="76"/>
      <c r="F10" s="76"/>
      <c r="H10" s="32"/>
    </row>
    <row r="11" spans="1:9" ht="27" customHeight="1">
      <c r="A11" s="23" t="s">
        <v>28</v>
      </c>
      <c r="B11" s="34" t="s">
        <v>29</v>
      </c>
      <c r="C11" s="35"/>
      <c r="D11" s="69">
        <f>D12+D16</f>
        <v>5979.7</v>
      </c>
      <c r="E11" s="35"/>
      <c r="F11" s="69"/>
    </row>
    <row r="12" spans="1:9" ht="27" customHeight="1">
      <c r="A12" s="24" t="s">
        <v>126</v>
      </c>
      <c r="B12" s="34" t="s">
        <v>115</v>
      </c>
      <c r="C12" s="35"/>
      <c r="D12" s="69">
        <f>D13</f>
        <v>10.199999999999999</v>
      </c>
      <c r="E12" s="35"/>
      <c r="F12" s="69"/>
    </row>
    <row r="13" spans="1:9" ht="25.5" customHeight="1">
      <c r="A13" s="25" t="s">
        <v>116</v>
      </c>
      <c r="B13" s="34" t="s">
        <v>117</v>
      </c>
      <c r="C13" s="35"/>
      <c r="D13" s="69">
        <f>D14</f>
        <v>10.199999999999999</v>
      </c>
      <c r="E13" s="35"/>
      <c r="F13" s="69"/>
    </row>
    <row r="14" spans="1:9" ht="21" customHeight="1">
      <c r="A14" s="26" t="s">
        <v>118</v>
      </c>
      <c r="B14" s="34" t="s">
        <v>117</v>
      </c>
      <c r="C14" s="35" t="s">
        <v>119</v>
      </c>
      <c r="D14" s="49">
        <f>D15</f>
        <v>10.199999999999999</v>
      </c>
      <c r="E14" s="35"/>
      <c r="F14" s="49"/>
    </row>
    <row r="15" spans="1:9" ht="21" customHeight="1">
      <c r="A15" s="26" t="s">
        <v>120</v>
      </c>
      <c r="B15" s="34" t="s">
        <v>117</v>
      </c>
      <c r="C15" s="35" t="s">
        <v>121</v>
      </c>
      <c r="D15" s="49">
        <v>10.199999999999999</v>
      </c>
      <c r="E15" s="35"/>
      <c r="F15" s="49"/>
    </row>
    <row r="16" spans="1:9" ht="29.25" customHeight="1">
      <c r="A16" s="23" t="s">
        <v>127</v>
      </c>
      <c r="B16" s="34" t="s">
        <v>30</v>
      </c>
      <c r="C16" s="35"/>
      <c r="D16" s="69">
        <f>D17+D24+D22</f>
        <v>5969.5</v>
      </c>
      <c r="E16" s="69"/>
      <c r="F16" s="69"/>
    </row>
    <row r="17" spans="1:6" ht="17.25" customHeight="1">
      <c r="A17" s="23" t="s">
        <v>14</v>
      </c>
      <c r="B17" s="34" t="s">
        <v>31</v>
      </c>
      <c r="C17" s="35"/>
      <c r="D17" s="69">
        <f>D18+D20</f>
        <v>4646.8</v>
      </c>
      <c r="E17" s="35"/>
      <c r="F17" s="69"/>
    </row>
    <row r="18" spans="1:6" ht="48" customHeight="1">
      <c r="A18" s="23" t="s">
        <v>10</v>
      </c>
      <c r="B18" s="34" t="s">
        <v>31</v>
      </c>
      <c r="C18" s="35" t="s">
        <v>11</v>
      </c>
      <c r="D18" s="69">
        <f>D19</f>
        <v>4536.8</v>
      </c>
      <c r="E18" s="35"/>
      <c r="F18" s="69"/>
    </row>
    <row r="19" spans="1:6" ht="23.25" customHeight="1">
      <c r="A19" s="27" t="s">
        <v>12</v>
      </c>
      <c r="B19" s="34" t="s">
        <v>31</v>
      </c>
      <c r="C19" s="35" t="s">
        <v>16</v>
      </c>
      <c r="D19" s="49">
        <f>5313.9-691.7-515.9+430.5</f>
        <v>4536.8</v>
      </c>
      <c r="E19" s="35"/>
      <c r="F19" s="49"/>
    </row>
    <row r="20" spans="1:6" ht="25.5" customHeight="1">
      <c r="A20" s="28" t="s">
        <v>17</v>
      </c>
      <c r="B20" s="34" t="s">
        <v>31</v>
      </c>
      <c r="C20" s="35" t="s">
        <v>18</v>
      </c>
      <c r="D20" s="49">
        <f>D21</f>
        <v>110</v>
      </c>
      <c r="E20" s="35"/>
      <c r="F20" s="49"/>
    </row>
    <row r="21" spans="1:6" ht="21.75" customHeight="1">
      <c r="A21" s="24" t="s">
        <v>19</v>
      </c>
      <c r="B21" s="34" t="s">
        <v>31</v>
      </c>
      <c r="C21" s="35" t="s">
        <v>20</v>
      </c>
      <c r="D21" s="49">
        <v>110</v>
      </c>
      <c r="E21" s="35"/>
      <c r="F21" s="49"/>
    </row>
    <row r="22" spans="1:6" ht="63.75">
      <c r="A22" s="23" t="s">
        <v>10</v>
      </c>
      <c r="B22" s="34" t="s">
        <v>370</v>
      </c>
      <c r="C22" s="35" t="s">
        <v>11</v>
      </c>
      <c r="D22" s="49">
        <f>D23</f>
        <v>515.9</v>
      </c>
      <c r="E22" s="35"/>
      <c r="F22" s="49"/>
    </row>
    <row r="23" spans="1:6" ht="27" customHeight="1">
      <c r="A23" s="27" t="s">
        <v>12</v>
      </c>
      <c r="B23" s="34" t="s">
        <v>370</v>
      </c>
      <c r="C23" s="35" t="s">
        <v>16</v>
      </c>
      <c r="D23" s="49">
        <v>515.9</v>
      </c>
      <c r="E23" s="35"/>
      <c r="F23" s="49"/>
    </row>
    <row r="24" spans="1:6" ht="27" customHeight="1">
      <c r="A24" s="27" t="s">
        <v>124</v>
      </c>
      <c r="B24" s="34" t="s">
        <v>36</v>
      </c>
      <c r="C24" s="35"/>
      <c r="D24" s="69">
        <f>D25+D27</f>
        <v>806.8</v>
      </c>
      <c r="E24" s="69"/>
      <c r="F24" s="69"/>
    </row>
    <row r="25" spans="1:6" ht="53.25" customHeight="1">
      <c r="A25" s="23" t="s">
        <v>10</v>
      </c>
      <c r="B25" s="34" t="s">
        <v>36</v>
      </c>
      <c r="C25" s="35" t="s">
        <v>11</v>
      </c>
      <c r="D25" s="69">
        <f>D26</f>
        <v>644.4</v>
      </c>
      <c r="E25" s="35"/>
      <c r="F25" s="69"/>
    </row>
    <row r="26" spans="1:6" ht="20.25" customHeight="1">
      <c r="A26" s="26" t="s">
        <v>37</v>
      </c>
      <c r="B26" s="34" t="s">
        <v>36</v>
      </c>
      <c r="C26" s="35" t="s">
        <v>38</v>
      </c>
      <c r="D26" s="49">
        <f>740.8-96.4</f>
        <v>644.4</v>
      </c>
      <c r="E26" s="35"/>
      <c r="F26" s="49"/>
    </row>
    <row r="27" spans="1:6" ht="24.75" customHeight="1">
      <c r="A27" s="24" t="s">
        <v>17</v>
      </c>
      <c r="B27" s="34" t="s">
        <v>36</v>
      </c>
      <c r="C27" s="35" t="s">
        <v>18</v>
      </c>
      <c r="D27" s="49">
        <f>D28</f>
        <v>162.4</v>
      </c>
      <c r="E27" s="35"/>
      <c r="F27" s="49"/>
    </row>
    <row r="28" spans="1:6" ht="26.25" customHeight="1">
      <c r="A28" s="24" t="s">
        <v>19</v>
      </c>
      <c r="B28" s="34" t="s">
        <v>36</v>
      </c>
      <c r="C28" s="35" t="s">
        <v>20</v>
      </c>
      <c r="D28" s="49">
        <v>162.4</v>
      </c>
      <c r="E28" s="35"/>
      <c r="F28" s="49"/>
    </row>
    <row r="29" spans="1:6" ht="28.5" hidden="1" customHeight="1">
      <c r="A29" s="26" t="s">
        <v>122</v>
      </c>
      <c r="B29" s="34" t="s">
        <v>128</v>
      </c>
      <c r="C29" s="35" t="s">
        <v>50</v>
      </c>
      <c r="D29" s="49">
        <f>D30</f>
        <v>0</v>
      </c>
      <c r="E29" s="35"/>
      <c r="F29" s="49">
        <f>F30</f>
        <v>0</v>
      </c>
    </row>
    <row r="30" spans="1:6" ht="25.5" hidden="1" customHeight="1">
      <c r="A30" s="26" t="s">
        <v>70</v>
      </c>
      <c r="B30" s="34" t="s">
        <v>128</v>
      </c>
      <c r="C30" s="35" t="s">
        <v>91</v>
      </c>
      <c r="D30" s="49"/>
      <c r="E30" s="35"/>
      <c r="F30" s="49"/>
    </row>
    <row r="31" spans="1:6" s="31" customFormat="1" ht="38.25" hidden="1">
      <c r="A31" s="15" t="s">
        <v>58</v>
      </c>
      <c r="B31" s="39" t="s">
        <v>5</v>
      </c>
      <c r="C31" s="40"/>
      <c r="D31" s="76">
        <f>D33</f>
        <v>0</v>
      </c>
      <c r="E31" s="40"/>
      <c r="F31" s="76">
        <f>F33</f>
        <v>0</v>
      </c>
    </row>
    <row r="32" spans="1:6" ht="25.5" hidden="1">
      <c r="A32" s="7" t="s">
        <v>59</v>
      </c>
      <c r="B32" s="34" t="s">
        <v>60</v>
      </c>
      <c r="C32" s="35"/>
      <c r="D32" s="69">
        <f>D33</f>
        <v>0</v>
      </c>
      <c r="E32" s="35"/>
      <c r="F32" s="69">
        <f>F33</f>
        <v>0</v>
      </c>
    </row>
    <row r="33" spans="1:10" ht="25.5" hidden="1">
      <c r="A33" s="9" t="s">
        <v>17</v>
      </c>
      <c r="B33" s="34" t="s">
        <v>61</v>
      </c>
      <c r="C33" s="35" t="s">
        <v>18</v>
      </c>
      <c r="D33" s="49">
        <f>D34</f>
        <v>0</v>
      </c>
      <c r="E33" s="35"/>
      <c r="F33" s="49">
        <f>F34</f>
        <v>0</v>
      </c>
    </row>
    <row r="34" spans="1:10" ht="25.5" hidden="1">
      <c r="A34" s="9" t="s">
        <v>19</v>
      </c>
      <c r="B34" s="34" t="s">
        <v>61</v>
      </c>
      <c r="C34" s="35" t="s">
        <v>20</v>
      </c>
      <c r="D34" s="49">
        <v>0</v>
      </c>
      <c r="E34" s="35"/>
      <c r="F34" s="49">
        <v>0</v>
      </c>
    </row>
    <row r="35" spans="1:10" ht="40.5" customHeight="1">
      <c r="A35" s="3" t="s">
        <v>275</v>
      </c>
      <c r="B35" s="39" t="s">
        <v>5</v>
      </c>
      <c r="C35" s="35"/>
      <c r="D35" s="91">
        <f>D36</f>
        <v>238.1</v>
      </c>
      <c r="E35" s="35"/>
      <c r="F35" s="91"/>
    </row>
    <row r="36" spans="1:10" ht="21" customHeight="1">
      <c r="A36" s="24" t="s">
        <v>17</v>
      </c>
      <c r="B36" s="34" t="s">
        <v>61</v>
      </c>
      <c r="C36" s="35" t="s">
        <v>18</v>
      </c>
      <c r="D36" s="49">
        <f>D37</f>
        <v>238.1</v>
      </c>
      <c r="E36" s="35"/>
      <c r="F36" s="49"/>
    </row>
    <row r="37" spans="1:10" ht="23.25" customHeight="1">
      <c r="A37" s="24" t="s">
        <v>19</v>
      </c>
      <c r="B37" s="34" t="s">
        <v>61</v>
      </c>
      <c r="C37" s="35" t="s">
        <v>20</v>
      </c>
      <c r="D37" s="49">
        <f>200+38.1</f>
        <v>238.1</v>
      </c>
      <c r="E37" s="35"/>
      <c r="F37" s="49"/>
    </row>
    <row r="38" spans="1:10" s="31" customFormat="1" ht="35.25" customHeight="1">
      <c r="A38" s="106" t="s">
        <v>260</v>
      </c>
      <c r="B38" s="39" t="s">
        <v>13</v>
      </c>
      <c r="C38" s="40"/>
      <c r="D38" s="91">
        <f>D39</f>
        <v>1.4000000000000057</v>
      </c>
      <c r="E38" s="91"/>
      <c r="F38" s="91"/>
    </row>
    <row r="39" spans="1:10" ht="23.25" customHeight="1">
      <c r="A39" s="85" t="s">
        <v>258</v>
      </c>
      <c r="B39" s="121" t="s">
        <v>259</v>
      </c>
      <c r="C39" s="104"/>
      <c r="D39" s="86">
        <f t="shared" ref="D39:D40" si="0">D40</f>
        <v>1.4000000000000057</v>
      </c>
      <c r="E39" s="86"/>
      <c r="F39" s="86"/>
      <c r="H39" s="86"/>
      <c r="I39" s="86"/>
      <c r="J39" s="86"/>
    </row>
    <row r="40" spans="1:10" ht="23.25" customHeight="1">
      <c r="A40" s="88" t="s">
        <v>104</v>
      </c>
      <c r="B40" s="121" t="s">
        <v>259</v>
      </c>
      <c r="C40" s="104" t="s">
        <v>105</v>
      </c>
      <c r="D40" s="86">
        <f t="shared" si="0"/>
        <v>1.4000000000000057</v>
      </c>
      <c r="E40" s="86"/>
      <c r="F40" s="86"/>
    </row>
    <row r="41" spans="1:10" ht="23.25" customHeight="1">
      <c r="A41" s="88" t="s">
        <v>103</v>
      </c>
      <c r="B41" s="121" t="s">
        <v>259</v>
      </c>
      <c r="C41" s="104" t="s">
        <v>106</v>
      </c>
      <c r="D41" s="86">
        <f>84.7+1.4-84.7</f>
        <v>1.4000000000000057</v>
      </c>
      <c r="E41" s="126"/>
      <c r="F41" s="86"/>
    </row>
    <row r="42" spans="1:10" s="31" customFormat="1" ht="40.5" customHeight="1">
      <c r="A42" s="78" t="s">
        <v>211</v>
      </c>
      <c r="B42" s="39" t="s">
        <v>21</v>
      </c>
      <c r="C42" s="40"/>
      <c r="D42" s="91">
        <f>D43</f>
        <v>1196.5</v>
      </c>
      <c r="E42" s="40"/>
      <c r="F42" s="91"/>
      <c r="H42" s="32"/>
    </row>
    <row r="43" spans="1:10" ht="25.5">
      <c r="A43" s="13" t="s">
        <v>43</v>
      </c>
      <c r="B43" s="34" t="s">
        <v>44</v>
      </c>
      <c r="C43" s="35"/>
      <c r="D43" s="69">
        <f>D45</f>
        <v>1196.5</v>
      </c>
      <c r="E43" s="35"/>
      <c r="F43" s="69"/>
    </row>
    <row r="44" spans="1:10" ht="25.5">
      <c r="A44" s="9" t="s">
        <v>17</v>
      </c>
      <c r="B44" s="34" t="s">
        <v>45</v>
      </c>
      <c r="C44" s="35" t="s">
        <v>18</v>
      </c>
      <c r="D44" s="69">
        <f>D45</f>
        <v>1196.5</v>
      </c>
      <c r="E44" s="35"/>
      <c r="F44" s="69"/>
    </row>
    <row r="45" spans="1:10" ht="25.5">
      <c r="A45" s="19" t="s">
        <v>19</v>
      </c>
      <c r="B45" s="34" t="s">
        <v>45</v>
      </c>
      <c r="C45" s="35" t="s">
        <v>20</v>
      </c>
      <c r="D45" s="69">
        <f>2327.5-732.8-398.2</f>
        <v>1196.5</v>
      </c>
      <c r="E45" s="35"/>
      <c r="F45" s="69"/>
    </row>
    <row r="46" spans="1:10" s="31" customFormat="1" ht="27.75" customHeight="1">
      <c r="A46" s="77" t="s">
        <v>212</v>
      </c>
      <c r="B46" s="39" t="s">
        <v>22</v>
      </c>
      <c r="C46" s="40"/>
      <c r="D46" s="76">
        <f>D47+D71</f>
        <v>165106.90000000002</v>
      </c>
      <c r="E46" s="76"/>
      <c r="F46" s="76">
        <f>F47+F71</f>
        <v>985.7</v>
      </c>
      <c r="H46" s="32"/>
    </row>
    <row r="47" spans="1:10">
      <c r="A47" s="4" t="s">
        <v>130</v>
      </c>
      <c r="B47" s="34" t="s">
        <v>129</v>
      </c>
      <c r="C47" s="35"/>
      <c r="D47" s="69">
        <f>D48+D53+D58+D61+D83+D78+D86+D51</f>
        <v>51385.899999999994</v>
      </c>
      <c r="E47" s="69"/>
      <c r="F47" s="69">
        <f>F48+F53+F58+F61+F83+F78+F86</f>
        <v>985.7</v>
      </c>
    </row>
    <row r="48" spans="1:10">
      <c r="A48" s="4" t="s">
        <v>14</v>
      </c>
      <c r="B48" s="34" t="s">
        <v>23</v>
      </c>
      <c r="C48" s="35"/>
      <c r="D48" s="69">
        <f>D49</f>
        <v>38577.100000000006</v>
      </c>
      <c r="E48" s="35"/>
      <c r="F48" s="69"/>
    </row>
    <row r="49" spans="1:6" ht="63.75">
      <c r="A49" s="4" t="s">
        <v>10</v>
      </c>
      <c r="B49" s="34" t="s">
        <v>23</v>
      </c>
      <c r="C49" s="35" t="s">
        <v>11</v>
      </c>
      <c r="D49" s="69">
        <f>D50</f>
        <v>38577.100000000006</v>
      </c>
      <c r="E49" s="35"/>
      <c r="F49" s="69"/>
    </row>
    <row r="50" spans="1:6" ht="25.5">
      <c r="A50" s="7" t="s">
        <v>12</v>
      </c>
      <c r="B50" s="34" t="s">
        <v>23</v>
      </c>
      <c r="C50" s="35" t="s">
        <v>16</v>
      </c>
      <c r="D50" s="49">
        <f>44586.3+1140-5803.2-148.4+55-1207.2-45.4</f>
        <v>38577.100000000006</v>
      </c>
      <c r="E50" s="35"/>
      <c r="F50" s="49"/>
    </row>
    <row r="51" spans="1:6" ht="47.25" customHeight="1">
      <c r="A51" s="4" t="s">
        <v>10</v>
      </c>
      <c r="B51" s="34" t="s">
        <v>365</v>
      </c>
      <c r="C51" s="35" t="s">
        <v>11</v>
      </c>
      <c r="D51" s="49">
        <f>D52</f>
        <v>1252.6000000000001</v>
      </c>
      <c r="E51" s="35"/>
      <c r="F51" s="49">
        <f>F52</f>
        <v>0</v>
      </c>
    </row>
    <row r="52" spans="1:6" ht="32.25" customHeight="1">
      <c r="A52" s="7" t="s">
        <v>12</v>
      </c>
      <c r="B52" s="34" t="s">
        <v>365</v>
      </c>
      <c r="C52" s="35" t="s">
        <v>16</v>
      </c>
      <c r="D52" s="49">
        <f>1207.2+45.4</f>
        <v>1252.6000000000001</v>
      </c>
      <c r="E52" s="35"/>
      <c r="F52" s="49"/>
    </row>
    <row r="53" spans="1:6" ht="25.5">
      <c r="A53" s="17" t="s">
        <v>24</v>
      </c>
      <c r="B53" s="41" t="s">
        <v>25</v>
      </c>
      <c r="C53" s="43"/>
      <c r="D53" s="95">
        <f>D54+D56</f>
        <v>980.1</v>
      </c>
      <c r="E53" s="43"/>
      <c r="F53" s="95">
        <f>F54+F56</f>
        <v>980.1</v>
      </c>
    </row>
    <row r="54" spans="1:6" ht="63.75">
      <c r="A54" s="10" t="s">
        <v>10</v>
      </c>
      <c r="B54" s="41" t="s">
        <v>25</v>
      </c>
      <c r="C54" s="43" t="s">
        <v>11</v>
      </c>
      <c r="D54" s="95">
        <f>D55</f>
        <v>970.1</v>
      </c>
      <c r="E54" s="43"/>
      <c r="F54" s="95">
        <f>F55</f>
        <v>970.1</v>
      </c>
    </row>
    <row r="55" spans="1:6" ht="25.5">
      <c r="A55" s="7" t="s">
        <v>12</v>
      </c>
      <c r="B55" s="41" t="s">
        <v>25</v>
      </c>
      <c r="C55" s="35" t="s">
        <v>16</v>
      </c>
      <c r="D55" s="49">
        <f>980.1-10</f>
        <v>970.1</v>
      </c>
      <c r="E55" s="49"/>
      <c r="F55" s="49">
        <f t="shared" ref="F55" si="1">980.1-10</f>
        <v>970.1</v>
      </c>
    </row>
    <row r="56" spans="1:6" ht="25.5" customHeight="1">
      <c r="A56" s="50" t="s">
        <v>17</v>
      </c>
      <c r="B56" s="41" t="s">
        <v>25</v>
      </c>
      <c r="C56" s="43" t="s">
        <v>18</v>
      </c>
      <c r="D56" s="95">
        <f>D57</f>
        <v>10</v>
      </c>
      <c r="E56" s="43"/>
      <c r="F56" s="95">
        <f>F57</f>
        <v>10</v>
      </c>
    </row>
    <row r="57" spans="1:6" ht="23.25" customHeight="1">
      <c r="A57" s="8" t="s">
        <v>19</v>
      </c>
      <c r="B57" s="41" t="s">
        <v>25</v>
      </c>
      <c r="C57" s="35" t="s">
        <v>20</v>
      </c>
      <c r="D57" s="49">
        <v>10</v>
      </c>
      <c r="E57" s="49"/>
      <c r="F57" s="49">
        <v>10</v>
      </c>
    </row>
    <row r="58" spans="1:6" ht="25.5">
      <c r="A58" s="17" t="s">
        <v>26</v>
      </c>
      <c r="B58" s="41" t="s">
        <v>27</v>
      </c>
      <c r="C58" s="43"/>
      <c r="D58" s="95">
        <f>D59</f>
        <v>5.6</v>
      </c>
      <c r="E58" s="43"/>
      <c r="F58" s="95">
        <f>F59</f>
        <v>5.6</v>
      </c>
    </row>
    <row r="59" spans="1:6" ht="25.5">
      <c r="A59" s="50" t="s">
        <v>17</v>
      </c>
      <c r="B59" s="41" t="s">
        <v>27</v>
      </c>
      <c r="C59" s="43" t="s">
        <v>18</v>
      </c>
      <c r="D59" s="95">
        <f>D60</f>
        <v>5.6</v>
      </c>
      <c r="E59" s="43"/>
      <c r="F59" s="95">
        <f>F60</f>
        <v>5.6</v>
      </c>
    </row>
    <row r="60" spans="1:6" ht="25.5">
      <c r="A60" s="8" t="s">
        <v>19</v>
      </c>
      <c r="B60" s="41" t="s">
        <v>27</v>
      </c>
      <c r="C60" s="35" t="s">
        <v>20</v>
      </c>
      <c r="D60" s="49">
        <v>5.6</v>
      </c>
      <c r="E60" s="35"/>
      <c r="F60" s="49">
        <v>5.6</v>
      </c>
    </row>
    <row r="61" spans="1:6" ht="38.25">
      <c r="A61" s="111" t="s">
        <v>217</v>
      </c>
      <c r="B61" s="34" t="s">
        <v>46</v>
      </c>
      <c r="C61" s="35"/>
      <c r="D61" s="49">
        <f>D62+D64+D68+D66</f>
        <v>5430.8999999999969</v>
      </c>
      <c r="E61" s="35"/>
      <c r="F61" s="49"/>
    </row>
    <row r="62" spans="1:6" ht="63.75">
      <c r="A62" s="4" t="s">
        <v>10</v>
      </c>
      <c r="B62" s="34" t="s">
        <v>47</v>
      </c>
      <c r="C62" s="35" t="s">
        <v>11</v>
      </c>
      <c r="D62" s="49">
        <f>D63</f>
        <v>2732.1999999999971</v>
      </c>
      <c r="E62" s="35"/>
      <c r="F62" s="49"/>
    </row>
    <row r="63" spans="1:6">
      <c r="A63" s="6" t="s">
        <v>37</v>
      </c>
      <c r="B63" s="34" t="s">
        <v>46</v>
      </c>
      <c r="C63" s="35" t="s">
        <v>38</v>
      </c>
      <c r="D63" s="49">
        <f>43892-14259.9-28520.9-144.6+2010-123.8-120.6</f>
        <v>2732.1999999999971</v>
      </c>
      <c r="E63" s="35"/>
      <c r="F63" s="49"/>
    </row>
    <row r="64" spans="1:6" ht="25.5">
      <c r="A64" s="6" t="s">
        <v>17</v>
      </c>
      <c r="B64" s="34" t="s">
        <v>47</v>
      </c>
      <c r="C64" s="35" t="s">
        <v>18</v>
      </c>
      <c r="D64" s="49">
        <f>D65</f>
        <v>2192.5</v>
      </c>
      <c r="E64" s="35"/>
      <c r="F64" s="49"/>
    </row>
    <row r="65" spans="1:12" ht="25.5">
      <c r="A65" s="9" t="s">
        <v>19</v>
      </c>
      <c r="B65" s="34" t="s">
        <v>46</v>
      </c>
      <c r="C65" s="35" t="s">
        <v>20</v>
      </c>
      <c r="D65" s="49">
        <f>2443.5-220.2+24.2-55</f>
        <v>2192.5</v>
      </c>
      <c r="E65" s="35"/>
      <c r="F65" s="49"/>
    </row>
    <row r="66" spans="1:12">
      <c r="A66" s="6" t="s">
        <v>104</v>
      </c>
      <c r="B66" s="34" t="s">
        <v>47</v>
      </c>
      <c r="C66" s="35" t="s">
        <v>105</v>
      </c>
      <c r="D66" s="49">
        <f>D67</f>
        <v>244.39999999999998</v>
      </c>
      <c r="E66" s="35"/>
      <c r="F66" s="49"/>
    </row>
    <row r="67" spans="1:12" ht="25.5">
      <c r="A67" s="6" t="s">
        <v>103</v>
      </c>
      <c r="B67" s="34" t="s">
        <v>46</v>
      </c>
      <c r="C67" s="35" t="s">
        <v>106</v>
      </c>
      <c r="D67" s="49">
        <f>123.8+120.6</f>
        <v>244.39999999999998</v>
      </c>
      <c r="E67" s="35"/>
      <c r="F67" s="49"/>
    </row>
    <row r="68" spans="1:12">
      <c r="A68" s="11" t="s">
        <v>39</v>
      </c>
      <c r="B68" s="34" t="s">
        <v>47</v>
      </c>
      <c r="C68" s="35" t="s">
        <v>40</v>
      </c>
      <c r="D68" s="49">
        <f>D69+D70</f>
        <v>261.8</v>
      </c>
      <c r="E68" s="35"/>
      <c r="F68" s="49"/>
    </row>
    <row r="69" spans="1:12" hidden="1">
      <c r="A69" s="9" t="s">
        <v>48</v>
      </c>
      <c r="B69" s="34" t="s">
        <v>47</v>
      </c>
      <c r="C69" s="35" t="s">
        <v>49</v>
      </c>
      <c r="D69" s="49"/>
      <c r="E69" s="35"/>
      <c r="F69" s="49"/>
    </row>
    <row r="70" spans="1:12">
      <c r="A70" s="6" t="s">
        <v>41</v>
      </c>
      <c r="B70" s="34" t="s">
        <v>47</v>
      </c>
      <c r="C70" s="35" t="s">
        <v>42</v>
      </c>
      <c r="D70" s="49">
        <f>1453-1000-191.2</f>
        <v>261.8</v>
      </c>
      <c r="E70" s="35"/>
      <c r="F70" s="49"/>
    </row>
    <row r="71" spans="1:12" ht="38.25">
      <c r="A71" s="111" t="s">
        <v>218</v>
      </c>
      <c r="B71" s="34" t="s">
        <v>202</v>
      </c>
      <c r="C71" s="35"/>
      <c r="D71" s="49">
        <f>D72+D74+D76</f>
        <v>113721.00000000001</v>
      </c>
      <c r="E71" s="35"/>
      <c r="F71" s="49"/>
      <c r="J71" s="11"/>
      <c r="K71" s="34"/>
      <c r="L71" s="35"/>
    </row>
    <row r="72" spans="1:12" ht="63.75">
      <c r="A72" s="4" t="s">
        <v>10</v>
      </c>
      <c r="B72" s="34" t="s">
        <v>202</v>
      </c>
      <c r="C72" s="35" t="s">
        <v>11</v>
      </c>
      <c r="D72" s="49">
        <f>D73</f>
        <v>53303.3</v>
      </c>
      <c r="E72" s="35"/>
      <c r="F72" s="49"/>
      <c r="J72" s="9"/>
      <c r="K72" s="34"/>
      <c r="L72" s="35"/>
    </row>
    <row r="73" spans="1:12">
      <c r="A73" s="6" t="s">
        <v>37</v>
      </c>
      <c r="B73" s="34" t="s">
        <v>202</v>
      </c>
      <c r="C73" s="35" t="s">
        <v>38</v>
      </c>
      <c r="D73" s="49">
        <f>20657.3+14259.9+28520.9-8256.8+132-2010</f>
        <v>53303.3</v>
      </c>
      <c r="E73" s="35"/>
      <c r="F73" s="49"/>
      <c r="J73" s="6"/>
      <c r="K73" s="34"/>
      <c r="L73" s="35"/>
    </row>
    <row r="74" spans="1:12" ht="25.5">
      <c r="A74" s="6" t="s">
        <v>17</v>
      </c>
      <c r="B74" s="34" t="s">
        <v>202</v>
      </c>
      <c r="C74" s="35" t="s">
        <v>18</v>
      </c>
      <c r="D74" s="49">
        <f>D75</f>
        <v>60406.9</v>
      </c>
      <c r="E74" s="35"/>
      <c r="F74" s="49"/>
    </row>
    <row r="75" spans="1:12" ht="25.5">
      <c r="A75" s="9" t="s">
        <v>19</v>
      </c>
      <c r="B75" s="34" t="s">
        <v>202</v>
      </c>
      <c r="C75" s="35" t="s">
        <v>20</v>
      </c>
      <c r="D75" s="49">
        <f>61164.4+65.1+72-6218.1+110+5580.4-132+526.2+60.2-1323.1+18.8+130+140+213</f>
        <v>60406.9</v>
      </c>
      <c r="E75" s="35"/>
      <c r="F75" s="49"/>
    </row>
    <row r="76" spans="1:12">
      <c r="A76" s="11" t="s">
        <v>39</v>
      </c>
      <c r="B76" s="34" t="s">
        <v>202</v>
      </c>
      <c r="C76" s="35" t="s">
        <v>40</v>
      </c>
      <c r="D76" s="49">
        <f>D77</f>
        <v>10.800000000000182</v>
      </c>
      <c r="E76" s="35"/>
      <c r="F76" s="49"/>
    </row>
    <row r="77" spans="1:12">
      <c r="A77" s="6" t="s">
        <v>41</v>
      </c>
      <c r="B77" s="34" t="s">
        <v>202</v>
      </c>
      <c r="C77" s="35" t="s">
        <v>42</v>
      </c>
      <c r="D77" s="49">
        <f>1344.7-65.1-240-1028.8</f>
        <v>10.800000000000182</v>
      </c>
      <c r="E77" s="35"/>
      <c r="F77" s="49"/>
    </row>
    <row r="78" spans="1:12" ht="42.75" customHeight="1">
      <c r="A78" s="4" t="s">
        <v>52</v>
      </c>
      <c r="B78" s="34" t="s">
        <v>53</v>
      </c>
      <c r="C78" s="35"/>
      <c r="D78" s="69">
        <f>D81+D79</f>
        <v>2240</v>
      </c>
      <c r="E78" s="35"/>
      <c r="F78" s="69"/>
    </row>
    <row r="79" spans="1:12" ht="29.25" customHeight="1">
      <c r="A79" s="6" t="s">
        <v>17</v>
      </c>
      <c r="B79" s="34" t="s">
        <v>53</v>
      </c>
      <c r="C79" s="35" t="s">
        <v>18</v>
      </c>
      <c r="D79" s="69">
        <f>D80</f>
        <v>250</v>
      </c>
      <c r="E79" s="35"/>
      <c r="F79" s="69"/>
    </row>
    <row r="80" spans="1:12" ht="27.75" customHeight="1">
      <c r="A80" s="9" t="s">
        <v>19</v>
      </c>
      <c r="B80" s="34" t="s">
        <v>53</v>
      </c>
      <c r="C80" s="35" t="s">
        <v>20</v>
      </c>
      <c r="D80" s="69">
        <v>250</v>
      </c>
      <c r="E80" s="35"/>
      <c r="F80" s="69"/>
    </row>
    <row r="81" spans="1:6">
      <c r="A81" s="6" t="s">
        <v>39</v>
      </c>
      <c r="B81" s="34" t="s">
        <v>53</v>
      </c>
      <c r="C81" s="35" t="s">
        <v>40</v>
      </c>
      <c r="D81" s="49">
        <f>D82</f>
        <v>1990</v>
      </c>
      <c r="E81" s="35"/>
      <c r="F81" s="49"/>
    </row>
    <row r="82" spans="1:6">
      <c r="A82" s="14" t="s">
        <v>54</v>
      </c>
      <c r="B82" s="34" t="s">
        <v>53</v>
      </c>
      <c r="C82" s="35" t="s">
        <v>55</v>
      </c>
      <c r="D82" s="49">
        <f>2240-250</f>
        <v>1990</v>
      </c>
      <c r="E82" s="35"/>
      <c r="F82" s="49"/>
    </row>
    <row r="83" spans="1:6" ht="38.25">
      <c r="A83" s="13" t="s">
        <v>56</v>
      </c>
      <c r="B83" s="34" t="s">
        <v>57</v>
      </c>
      <c r="C83" s="35"/>
      <c r="D83" s="69">
        <f>D84</f>
        <v>2899.6</v>
      </c>
      <c r="E83" s="35"/>
      <c r="F83" s="69"/>
    </row>
    <row r="84" spans="1:6" ht="63.75">
      <c r="A84" s="13" t="s">
        <v>10</v>
      </c>
      <c r="B84" s="34" t="s">
        <v>57</v>
      </c>
      <c r="C84" s="35" t="s">
        <v>11</v>
      </c>
      <c r="D84" s="69">
        <f>D85</f>
        <v>2899.6</v>
      </c>
      <c r="E84" s="35"/>
      <c r="F84" s="69"/>
    </row>
    <row r="85" spans="1:6" ht="15" customHeight="1">
      <c r="A85" s="7" t="s">
        <v>37</v>
      </c>
      <c r="B85" s="34" t="s">
        <v>57</v>
      </c>
      <c r="C85" s="35" t="s">
        <v>38</v>
      </c>
      <c r="D85" s="49">
        <f>3333.6-434</f>
        <v>2899.6</v>
      </c>
      <c r="E85" s="35"/>
      <c r="F85" s="49"/>
    </row>
    <row r="86" spans="1:6" ht="112.5" hidden="1" customHeight="1">
      <c r="A86" s="130" t="s">
        <v>349</v>
      </c>
      <c r="B86" s="114" t="s">
        <v>350</v>
      </c>
      <c r="C86" s="145"/>
      <c r="D86" s="146">
        <f>D88</f>
        <v>0</v>
      </c>
      <c r="E86" s="145"/>
      <c r="F86" s="146">
        <f>F88</f>
        <v>0</v>
      </c>
    </row>
    <row r="87" spans="1:6" ht="54.75" hidden="1" customHeight="1">
      <c r="A87" s="123" t="s">
        <v>10</v>
      </c>
      <c r="B87" s="114" t="s">
        <v>350</v>
      </c>
      <c r="C87" s="145" t="s">
        <v>11</v>
      </c>
      <c r="D87" s="146">
        <f>D88</f>
        <v>0</v>
      </c>
      <c r="E87" s="145"/>
      <c r="F87" s="146">
        <f>F88</f>
        <v>0</v>
      </c>
    </row>
    <row r="88" spans="1:6" ht="27.75" hidden="1" customHeight="1">
      <c r="A88" s="85" t="s">
        <v>12</v>
      </c>
      <c r="B88" s="114" t="s">
        <v>350</v>
      </c>
      <c r="C88" s="104" t="s">
        <v>16</v>
      </c>
      <c r="D88" s="86"/>
      <c r="E88" s="86"/>
      <c r="F88" s="86"/>
    </row>
    <row r="89" spans="1:6" s="31" customFormat="1" ht="42" customHeight="1">
      <c r="A89" s="132" t="s">
        <v>291</v>
      </c>
      <c r="B89" s="133" t="s">
        <v>292</v>
      </c>
      <c r="C89" s="108"/>
      <c r="D89" s="80">
        <f>D90+D92</f>
        <v>186269.19999999998</v>
      </c>
      <c r="E89" s="80"/>
      <c r="F89" s="80">
        <f t="shared" ref="F89" si="2">F90+F92</f>
        <v>176450</v>
      </c>
    </row>
    <row r="90" spans="1:6" ht="15" customHeight="1">
      <c r="A90" s="29" t="s">
        <v>17</v>
      </c>
      <c r="B90" s="62" t="s">
        <v>293</v>
      </c>
      <c r="C90" s="63" t="s">
        <v>18</v>
      </c>
      <c r="D90" s="86">
        <f>D91</f>
        <v>3492.7999999999997</v>
      </c>
      <c r="E90" s="35"/>
      <c r="F90" s="49"/>
    </row>
    <row r="91" spans="1:6" ht="15" customHeight="1">
      <c r="A91" s="29" t="s">
        <v>19</v>
      </c>
      <c r="B91" s="62" t="s">
        <v>293</v>
      </c>
      <c r="C91" s="63" t="s">
        <v>20</v>
      </c>
      <c r="D91" s="86">
        <f>5769.2-2276.4</f>
        <v>3492.7999999999997</v>
      </c>
      <c r="E91" s="35"/>
      <c r="F91" s="49"/>
    </row>
    <row r="92" spans="1:6" ht="64.5" customHeight="1">
      <c r="A92" s="29" t="s">
        <v>333</v>
      </c>
      <c r="B92" s="62" t="s">
        <v>343</v>
      </c>
      <c r="C92" s="108"/>
      <c r="D92" s="86">
        <f>D93</f>
        <v>182776.4</v>
      </c>
      <c r="E92" s="86"/>
      <c r="F92" s="86">
        <f>F93</f>
        <v>176450</v>
      </c>
    </row>
    <row r="93" spans="1:6" ht="15" customHeight="1">
      <c r="A93" s="29" t="s">
        <v>17</v>
      </c>
      <c r="B93" s="62" t="s">
        <v>343</v>
      </c>
      <c r="C93" s="63" t="s">
        <v>18</v>
      </c>
      <c r="D93" s="86">
        <f>D94</f>
        <v>182776.4</v>
      </c>
      <c r="E93" s="86"/>
      <c r="F93" s="86">
        <f>F94</f>
        <v>176450</v>
      </c>
    </row>
    <row r="94" spans="1:6" ht="15" customHeight="1">
      <c r="A94" s="29" t="s">
        <v>19</v>
      </c>
      <c r="B94" s="62" t="s">
        <v>343</v>
      </c>
      <c r="C94" s="63" t="s">
        <v>20</v>
      </c>
      <c r="D94" s="86">
        <f>36450+142276.4+4050</f>
        <v>182776.4</v>
      </c>
      <c r="E94" s="86"/>
      <c r="F94" s="86">
        <f>36450+140000</f>
        <v>176450</v>
      </c>
    </row>
    <row r="95" spans="1:6" s="31" customFormat="1" ht="43.5" customHeight="1">
      <c r="A95" s="132" t="s">
        <v>281</v>
      </c>
      <c r="B95" s="39" t="s">
        <v>282</v>
      </c>
      <c r="C95" s="40"/>
      <c r="D95" s="91">
        <f>D96+D98+D100</f>
        <v>6736.9000000000005</v>
      </c>
      <c r="E95" s="40"/>
      <c r="F95" s="91"/>
    </row>
    <row r="96" spans="1:6" ht="15" customHeight="1">
      <c r="A96" s="85" t="s">
        <v>17</v>
      </c>
      <c r="B96" s="121" t="s">
        <v>283</v>
      </c>
      <c r="C96" s="104" t="s">
        <v>18</v>
      </c>
      <c r="D96" s="86">
        <f>D97</f>
        <v>5948.7000000000007</v>
      </c>
      <c r="E96" s="35"/>
      <c r="F96" s="49"/>
    </row>
    <row r="97" spans="1:8" ht="15" customHeight="1">
      <c r="A97" s="85" t="s">
        <v>19</v>
      </c>
      <c r="B97" s="121" t="s">
        <v>283</v>
      </c>
      <c r="C97" s="104" t="s">
        <v>20</v>
      </c>
      <c r="D97" s="86">
        <f>5847.5+50+839.3-418.8+0.1-369.4</f>
        <v>5948.7000000000007</v>
      </c>
      <c r="E97" s="35"/>
      <c r="F97" s="49"/>
    </row>
    <row r="98" spans="1:8" ht="30" customHeight="1">
      <c r="A98" s="88" t="s">
        <v>73</v>
      </c>
      <c r="B98" s="121" t="s">
        <v>283</v>
      </c>
      <c r="C98" s="104" t="s">
        <v>75</v>
      </c>
      <c r="D98" s="86">
        <f>D99</f>
        <v>418.8</v>
      </c>
      <c r="E98" s="35"/>
      <c r="F98" s="49"/>
    </row>
    <row r="99" spans="1:8" ht="15" customHeight="1">
      <c r="A99" s="88" t="s">
        <v>76</v>
      </c>
      <c r="B99" s="121" t="s">
        <v>283</v>
      </c>
      <c r="C99" s="104" t="s">
        <v>77</v>
      </c>
      <c r="D99" s="86">
        <f>418.8</f>
        <v>418.8</v>
      </c>
      <c r="E99" s="35"/>
      <c r="F99" s="49"/>
    </row>
    <row r="100" spans="1:8" ht="15" customHeight="1">
      <c r="A100" s="88" t="s">
        <v>39</v>
      </c>
      <c r="B100" s="121" t="s">
        <v>283</v>
      </c>
      <c r="C100" s="104" t="s">
        <v>40</v>
      </c>
      <c r="D100" s="86">
        <f>D101</f>
        <v>369.4</v>
      </c>
      <c r="E100" s="35"/>
      <c r="F100" s="49"/>
    </row>
    <row r="101" spans="1:8" ht="31.5" customHeight="1">
      <c r="A101" s="64" t="s">
        <v>366</v>
      </c>
      <c r="B101" s="121" t="s">
        <v>283</v>
      </c>
      <c r="C101" s="104" t="s">
        <v>49</v>
      </c>
      <c r="D101" s="86">
        <v>369.4</v>
      </c>
      <c r="E101" s="35"/>
      <c r="F101" s="49"/>
    </row>
    <row r="102" spans="1:8" s="31" customFormat="1" ht="38.25">
      <c r="A102" s="75" t="s">
        <v>231</v>
      </c>
      <c r="B102" s="39" t="s">
        <v>71</v>
      </c>
      <c r="C102" s="40"/>
      <c r="D102" s="76">
        <f>D112+D140+D200+D230+D182+D193+D106+D109+D125+D130+D135+D103</f>
        <v>1219044.5999999999</v>
      </c>
      <c r="E102" s="76">
        <f t="shared" ref="E102:F102" si="3">E112+E140+E200+E230+E182+E193+E106+E109+E125+E130+E135+E103</f>
        <v>137305.1</v>
      </c>
      <c r="F102" s="76">
        <f t="shared" si="3"/>
        <v>583088.69999999995</v>
      </c>
      <c r="H102" s="32"/>
    </row>
    <row r="103" spans="1:8" s="31" customFormat="1" ht="51">
      <c r="A103" s="51" t="s">
        <v>336</v>
      </c>
      <c r="B103" s="121" t="s">
        <v>337</v>
      </c>
      <c r="C103" s="63"/>
      <c r="D103" s="69">
        <f t="shared" ref="D103:F104" si="4">D104</f>
        <v>58082.400000000001</v>
      </c>
      <c r="E103" s="69">
        <f t="shared" si="4"/>
        <v>56926.5</v>
      </c>
      <c r="F103" s="69">
        <f t="shared" si="4"/>
        <v>575</v>
      </c>
      <c r="H103" s="32"/>
    </row>
    <row r="104" spans="1:8" s="31" customFormat="1" ht="25.5">
      <c r="A104" s="88" t="s">
        <v>73</v>
      </c>
      <c r="B104" s="121" t="s">
        <v>337</v>
      </c>
      <c r="C104" s="104" t="s">
        <v>75</v>
      </c>
      <c r="D104" s="69">
        <f t="shared" si="4"/>
        <v>58082.400000000001</v>
      </c>
      <c r="E104" s="69">
        <f t="shared" si="4"/>
        <v>56926.5</v>
      </c>
      <c r="F104" s="69">
        <f t="shared" si="4"/>
        <v>575</v>
      </c>
      <c r="H104" s="32"/>
    </row>
    <row r="105" spans="1:8" s="31" customFormat="1">
      <c r="A105" s="88" t="s">
        <v>76</v>
      </c>
      <c r="B105" s="121" t="s">
        <v>337</v>
      </c>
      <c r="C105" s="104" t="s">
        <v>77</v>
      </c>
      <c r="D105" s="69">
        <f>57501.5+580.9</f>
        <v>58082.400000000001</v>
      </c>
      <c r="E105" s="69">
        <v>56926.5</v>
      </c>
      <c r="F105" s="69">
        <v>575</v>
      </c>
      <c r="H105" s="32"/>
    </row>
    <row r="106" spans="1:8" s="31" customFormat="1" ht="51">
      <c r="A106" s="120" t="s">
        <v>229</v>
      </c>
      <c r="B106" s="121" t="s">
        <v>351</v>
      </c>
      <c r="C106" s="104"/>
      <c r="D106" s="86">
        <f>D107</f>
        <v>3030.3</v>
      </c>
      <c r="E106" s="86"/>
      <c r="F106" s="86">
        <f>F107</f>
        <v>3000</v>
      </c>
      <c r="H106" s="32"/>
    </row>
    <row r="107" spans="1:8" s="31" customFormat="1" ht="25.5">
      <c r="A107" s="88" t="s">
        <v>73</v>
      </c>
      <c r="B107" s="121" t="s">
        <v>351</v>
      </c>
      <c r="C107" s="104" t="s">
        <v>75</v>
      </c>
      <c r="D107" s="86">
        <f>D108</f>
        <v>3030.3</v>
      </c>
      <c r="E107" s="86"/>
      <c r="F107" s="86">
        <f>F108</f>
        <v>3000</v>
      </c>
      <c r="H107" s="32"/>
    </row>
    <row r="108" spans="1:8" s="31" customFormat="1">
      <c r="A108" s="88" t="s">
        <v>76</v>
      </c>
      <c r="B108" s="121" t="s">
        <v>351</v>
      </c>
      <c r="C108" s="104" t="s">
        <v>77</v>
      </c>
      <c r="D108" s="86">
        <v>3030.3</v>
      </c>
      <c r="E108" s="104"/>
      <c r="F108" s="86">
        <v>3000</v>
      </c>
      <c r="H108" s="32"/>
    </row>
    <row r="109" spans="1:8" s="31" customFormat="1" ht="102">
      <c r="A109" s="120" t="s">
        <v>230</v>
      </c>
      <c r="B109" s="121" t="s">
        <v>352</v>
      </c>
      <c r="C109" s="104"/>
      <c r="D109" s="86">
        <f>D110</f>
        <v>4545.3999999999996</v>
      </c>
      <c r="E109" s="86"/>
      <c r="F109" s="86">
        <f>F110</f>
        <v>4500</v>
      </c>
      <c r="H109" s="32"/>
    </row>
    <row r="110" spans="1:8" s="31" customFormat="1" ht="25.5">
      <c r="A110" s="88" t="s">
        <v>73</v>
      </c>
      <c r="B110" s="121" t="s">
        <v>352</v>
      </c>
      <c r="C110" s="104" t="s">
        <v>75</v>
      </c>
      <c r="D110" s="86">
        <f>D111</f>
        <v>4545.3999999999996</v>
      </c>
      <c r="E110" s="86"/>
      <c r="F110" s="86">
        <f>F111</f>
        <v>4500</v>
      </c>
      <c r="H110" s="32"/>
    </row>
    <row r="111" spans="1:8" s="31" customFormat="1">
      <c r="A111" s="88" t="s">
        <v>76</v>
      </c>
      <c r="B111" s="121" t="s">
        <v>352</v>
      </c>
      <c r="C111" s="104" t="s">
        <v>77</v>
      </c>
      <c r="D111" s="86">
        <v>4545.3999999999996</v>
      </c>
      <c r="E111" s="104"/>
      <c r="F111" s="86">
        <v>4500</v>
      </c>
      <c r="H111" s="32"/>
    </row>
    <row r="112" spans="1:8" s="31" customFormat="1" ht="25.5">
      <c r="A112" s="51" t="s">
        <v>72</v>
      </c>
      <c r="B112" s="52" t="s">
        <v>185</v>
      </c>
      <c r="C112" s="53"/>
      <c r="D112" s="86">
        <f>D113+D116+D119+D122</f>
        <v>284002</v>
      </c>
      <c r="E112" s="86"/>
      <c r="F112" s="86">
        <f t="shared" ref="F112" si="5">F113+F116+F119+F122</f>
        <v>156619.19999999998</v>
      </c>
      <c r="H112" s="32"/>
    </row>
    <row r="113" spans="1:8" s="31" customFormat="1" ht="25.5">
      <c r="A113" s="51" t="s">
        <v>73</v>
      </c>
      <c r="B113" s="52" t="s">
        <v>74</v>
      </c>
      <c r="C113" s="53"/>
      <c r="D113" s="86">
        <f>D114</f>
        <v>127382.8</v>
      </c>
      <c r="E113" s="53"/>
      <c r="F113" s="86">
        <f>F114</f>
        <v>0</v>
      </c>
      <c r="H113" s="32"/>
    </row>
    <row r="114" spans="1:8" s="31" customFormat="1" ht="25.5">
      <c r="A114" s="51" t="s">
        <v>73</v>
      </c>
      <c r="B114" s="52" t="s">
        <v>74</v>
      </c>
      <c r="C114" s="53" t="s">
        <v>75</v>
      </c>
      <c r="D114" s="86">
        <f>D115</f>
        <v>127382.8</v>
      </c>
      <c r="E114" s="53"/>
      <c r="F114" s="86">
        <f>F115</f>
        <v>0</v>
      </c>
      <c r="H114" s="32"/>
    </row>
    <row r="115" spans="1:8" s="31" customFormat="1">
      <c r="A115" s="54" t="s">
        <v>76</v>
      </c>
      <c r="B115" s="52" t="s">
        <v>74</v>
      </c>
      <c r="C115" s="53" t="s">
        <v>77</v>
      </c>
      <c r="D115" s="86">
        <f>123215.6+4187.7-985.9-534.6+1500</f>
        <v>127382.8</v>
      </c>
      <c r="E115" s="53"/>
      <c r="F115" s="86"/>
      <c r="H115" s="32"/>
    </row>
    <row r="116" spans="1:8" s="31" customFormat="1" ht="27" customHeight="1">
      <c r="A116" s="51" t="s">
        <v>78</v>
      </c>
      <c r="B116" s="52" t="s">
        <v>79</v>
      </c>
      <c r="C116" s="53"/>
      <c r="D116" s="86">
        <f>D117</f>
        <v>152123.9</v>
      </c>
      <c r="E116" s="53"/>
      <c r="F116" s="86">
        <f>F117</f>
        <v>152123.9</v>
      </c>
      <c r="H116" s="32"/>
    </row>
    <row r="117" spans="1:8" s="31" customFormat="1" ht="25.5">
      <c r="A117" s="51" t="s">
        <v>73</v>
      </c>
      <c r="B117" s="52" t="s">
        <v>79</v>
      </c>
      <c r="C117" s="53" t="s">
        <v>75</v>
      </c>
      <c r="D117" s="86">
        <f>D118</f>
        <v>152123.9</v>
      </c>
      <c r="E117" s="53"/>
      <c r="F117" s="86">
        <f>F118</f>
        <v>152123.9</v>
      </c>
      <c r="H117" s="32"/>
    </row>
    <row r="118" spans="1:8" s="31" customFormat="1">
      <c r="A118" s="54" t="s">
        <v>76</v>
      </c>
      <c r="B118" s="52" t="s">
        <v>79</v>
      </c>
      <c r="C118" s="53" t="s">
        <v>77</v>
      </c>
      <c r="D118" s="86">
        <v>152123.9</v>
      </c>
      <c r="E118" s="53"/>
      <c r="F118" s="86">
        <v>152123.9</v>
      </c>
      <c r="H118" s="32"/>
    </row>
    <row r="119" spans="1:8" s="31" customFormat="1" ht="76.5">
      <c r="A119" s="88" t="s">
        <v>204</v>
      </c>
      <c r="B119" s="62" t="s">
        <v>338</v>
      </c>
      <c r="C119" s="63"/>
      <c r="D119" s="49">
        <f>D120</f>
        <v>3504</v>
      </c>
      <c r="E119" s="63"/>
      <c r="F119" s="49">
        <f>F120</f>
        <v>3504</v>
      </c>
      <c r="H119" s="32"/>
    </row>
    <row r="120" spans="1:8" s="31" customFormat="1" ht="25.5">
      <c r="A120" s="88" t="s">
        <v>73</v>
      </c>
      <c r="B120" s="62" t="s">
        <v>338</v>
      </c>
      <c r="C120" s="63" t="s">
        <v>75</v>
      </c>
      <c r="D120" s="49">
        <f>D121</f>
        <v>3504</v>
      </c>
      <c r="E120" s="63"/>
      <c r="F120" s="49">
        <f>F121</f>
        <v>3504</v>
      </c>
      <c r="H120" s="32"/>
    </row>
    <row r="121" spans="1:8" s="31" customFormat="1">
      <c r="A121" s="88" t="s">
        <v>76</v>
      </c>
      <c r="B121" s="62" t="s">
        <v>338</v>
      </c>
      <c r="C121" s="63" t="s">
        <v>77</v>
      </c>
      <c r="D121" s="49">
        <v>3504</v>
      </c>
      <c r="E121" s="63"/>
      <c r="F121" s="49">
        <v>3504</v>
      </c>
      <c r="H121" s="32"/>
    </row>
    <row r="122" spans="1:8" s="31" customFormat="1">
      <c r="A122" s="130" t="s">
        <v>349</v>
      </c>
      <c r="B122" s="52" t="s">
        <v>371</v>
      </c>
      <c r="C122" s="53"/>
      <c r="D122" s="86">
        <f>D123</f>
        <v>991.3</v>
      </c>
      <c r="E122" s="86"/>
      <c r="F122" s="86">
        <f t="shared" ref="F122" si="6">F123</f>
        <v>991.3</v>
      </c>
      <c r="H122" s="32"/>
    </row>
    <row r="123" spans="1:8" s="31" customFormat="1" ht="25.5">
      <c r="A123" s="51" t="s">
        <v>73</v>
      </c>
      <c r="B123" s="52" t="s">
        <v>371</v>
      </c>
      <c r="C123" s="53" t="s">
        <v>75</v>
      </c>
      <c r="D123" s="86">
        <f>D124</f>
        <v>991.3</v>
      </c>
      <c r="E123" s="53"/>
      <c r="F123" s="86">
        <f>F124</f>
        <v>991.3</v>
      </c>
      <c r="H123" s="32"/>
    </row>
    <row r="124" spans="1:8" s="31" customFormat="1">
      <c r="A124" s="54" t="s">
        <v>76</v>
      </c>
      <c r="B124" s="52" t="s">
        <v>371</v>
      </c>
      <c r="C124" s="53" t="s">
        <v>77</v>
      </c>
      <c r="D124" s="86">
        <v>991.3</v>
      </c>
      <c r="E124" s="86"/>
      <c r="F124" s="86">
        <v>991.3</v>
      </c>
      <c r="H124" s="32"/>
    </row>
    <row r="125" spans="1:8" s="31" customFormat="1" ht="51">
      <c r="A125" s="130" t="s">
        <v>267</v>
      </c>
      <c r="B125" s="62" t="s">
        <v>269</v>
      </c>
      <c r="C125" s="63"/>
      <c r="D125" s="86">
        <f>D126+D128</f>
        <v>3975.2000000000003</v>
      </c>
      <c r="E125" s="86">
        <f>E126+E128</f>
        <v>3896.1</v>
      </c>
      <c r="F125" s="86">
        <f>F126+F128</f>
        <v>39.400000000000006</v>
      </c>
      <c r="H125" s="32"/>
    </row>
    <row r="126" spans="1:8" s="31" customFormat="1" ht="25.5">
      <c r="A126" s="10" t="s">
        <v>73</v>
      </c>
      <c r="B126" s="62" t="s">
        <v>269</v>
      </c>
      <c r="C126" s="63" t="s">
        <v>75</v>
      </c>
      <c r="D126" s="86">
        <f>D127</f>
        <v>3648.1000000000004</v>
      </c>
      <c r="E126" s="86">
        <f>E127</f>
        <v>3575.5</v>
      </c>
      <c r="F126" s="86">
        <f>F127</f>
        <v>36.200000000000003</v>
      </c>
      <c r="H126" s="32"/>
    </row>
    <row r="127" spans="1:8" s="31" customFormat="1">
      <c r="A127" s="18" t="s">
        <v>76</v>
      </c>
      <c r="B127" s="62" t="s">
        <v>269</v>
      </c>
      <c r="C127" s="63" t="s">
        <v>77</v>
      </c>
      <c r="D127" s="86">
        <f>2656.5+26.5-327.1+1278.9+13.3</f>
        <v>3648.1000000000004</v>
      </c>
      <c r="E127" s="86">
        <f>2630-320.6+1266.1</f>
        <v>3575.5</v>
      </c>
      <c r="F127" s="86">
        <v>36.200000000000003</v>
      </c>
      <c r="H127" s="32"/>
    </row>
    <row r="128" spans="1:8" s="31" customFormat="1" ht="25.5">
      <c r="A128" s="10" t="s">
        <v>73</v>
      </c>
      <c r="B128" s="62" t="s">
        <v>269</v>
      </c>
      <c r="C128" s="63" t="s">
        <v>75</v>
      </c>
      <c r="D128" s="86">
        <f>D129</f>
        <v>327.10000000000002</v>
      </c>
      <c r="E128" s="86">
        <f>E129</f>
        <v>320.60000000000002</v>
      </c>
      <c r="F128" s="86">
        <f>F129</f>
        <v>3.2</v>
      </c>
      <c r="H128" s="32"/>
    </row>
    <row r="129" spans="1:8" s="31" customFormat="1">
      <c r="A129" s="19" t="s">
        <v>152</v>
      </c>
      <c r="B129" s="62" t="s">
        <v>269</v>
      </c>
      <c r="C129" s="63" t="s">
        <v>154</v>
      </c>
      <c r="D129" s="86">
        <v>327.10000000000002</v>
      </c>
      <c r="E129" s="86">
        <v>320.60000000000002</v>
      </c>
      <c r="F129" s="86">
        <v>3.2</v>
      </c>
      <c r="H129" s="32"/>
    </row>
    <row r="130" spans="1:8" s="31" customFormat="1" ht="114.75">
      <c r="A130" s="127" t="s">
        <v>268</v>
      </c>
      <c r="B130" s="62" t="s">
        <v>270</v>
      </c>
      <c r="C130" s="63"/>
      <c r="D130" s="69">
        <f>D131+D133</f>
        <v>1428.7</v>
      </c>
      <c r="E130" s="69">
        <f>E131+E133</f>
        <v>1428.7</v>
      </c>
      <c r="F130" s="86"/>
      <c r="H130" s="32"/>
    </row>
    <row r="131" spans="1:8" s="31" customFormat="1" ht="25.5">
      <c r="A131" s="10" t="s">
        <v>73</v>
      </c>
      <c r="B131" s="62" t="s">
        <v>270</v>
      </c>
      <c r="C131" s="63" t="s">
        <v>75</v>
      </c>
      <c r="D131" s="69">
        <f>D132</f>
        <v>1311.5</v>
      </c>
      <c r="E131" s="69">
        <f>E132</f>
        <v>1311.5</v>
      </c>
      <c r="F131" s="76"/>
      <c r="H131" s="32"/>
    </row>
    <row r="132" spans="1:8" s="31" customFormat="1">
      <c r="A132" s="18" t="s">
        <v>76</v>
      </c>
      <c r="B132" s="62" t="s">
        <v>270</v>
      </c>
      <c r="C132" s="63" t="s">
        <v>77</v>
      </c>
      <c r="D132" s="69">
        <f>820.3-117.2+608.4</f>
        <v>1311.5</v>
      </c>
      <c r="E132" s="69">
        <f>820.3-117.2+608.4</f>
        <v>1311.5</v>
      </c>
      <c r="F132" s="76"/>
      <c r="H132" s="32"/>
    </row>
    <row r="133" spans="1:8" s="31" customFormat="1" ht="25.5">
      <c r="A133" s="10" t="s">
        <v>73</v>
      </c>
      <c r="B133" s="62" t="s">
        <v>270</v>
      </c>
      <c r="C133" s="63" t="s">
        <v>75</v>
      </c>
      <c r="D133" s="69">
        <f>D134</f>
        <v>117.2</v>
      </c>
      <c r="E133" s="69">
        <f>E134</f>
        <v>117.2</v>
      </c>
      <c r="F133" s="76"/>
      <c r="H133" s="32"/>
    </row>
    <row r="134" spans="1:8" s="31" customFormat="1">
      <c r="A134" s="19" t="s">
        <v>152</v>
      </c>
      <c r="B134" s="62" t="s">
        <v>270</v>
      </c>
      <c r="C134" s="63" t="s">
        <v>154</v>
      </c>
      <c r="D134" s="69">
        <v>117.2</v>
      </c>
      <c r="E134" s="69">
        <v>117.2</v>
      </c>
      <c r="F134" s="76"/>
      <c r="H134" s="32"/>
    </row>
    <row r="135" spans="1:8" s="31" customFormat="1" ht="102">
      <c r="A135" s="127" t="s">
        <v>261</v>
      </c>
      <c r="B135" s="121" t="s">
        <v>262</v>
      </c>
      <c r="C135" s="63"/>
      <c r="D135" s="92">
        <f>D136+D138</f>
        <v>55777.700000000004</v>
      </c>
      <c r="E135" s="92">
        <f>E136+E138</f>
        <v>55777.700000000004</v>
      </c>
      <c r="F135" s="49"/>
      <c r="H135" s="32"/>
    </row>
    <row r="136" spans="1:8" s="31" customFormat="1" ht="25.5">
      <c r="A136" s="88" t="s">
        <v>73</v>
      </c>
      <c r="B136" s="121" t="s">
        <v>262</v>
      </c>
      <c r="C136" s="63" t="s">
        <v>75</v>
      </c>
      <c r="D136" s="92">
        <f>D137</f>
        <v>46403.3</v>
      </c>
      <c r="E136" s="92">
        <f>E137</f>
        <v>46403.3</v>
      </c>
      <c r="F136" s="49"/>
      <c r="H136" s="32"/>
    </row>
    <row r="137" spans="1:8" s="31" customFormat="1">
      <c r="A137" s="88" t="s">
        <v>76</v>
      </c>
      <c r="B137" s="121" t="s">
        <v>262</v>
      </c>
      <c r="C137" s="63" t="s">
        <v>77</v>
      </c>
      <c r="D137" s="92">
        <f>58824.4-9374.4-3046.7</f>
        <v>46403.3</v>
      </c>
      <c r="E137" s="92">
        <f>58824.4-9374.4-3046.7</f>
        <v>46403.3</v>
      </c>
      <c r="F137" s="49"/>
      <c r="H137" s="32"/>
    </row>
    <row r="138" spans="1:8" s="31" customFormat="1" ht="25.5">
      <c r="A138" s="88" t="s">
        <v>73</v>
      </c>
      <c r="B138" s="121" t="s">
        <v>262</v>
      </c>
      <c r="C138" s="63" t="s">
        <v>75</v>
      </c>
      <c r="D138" s="92">
        <f>D139</f>
        <v>9374.4</v>
      </c>
      <c r="E138" s="92">
        <f>E139</f>
        <v>9374.4</v>
      </c>
      <c r="F138" s="49"/>
      <c r="H138" s="32"/>
    </row>
    <row r="139" spans="1:8" s="31" customFormat="1">
      <c r="A139" s="19" t="s">
        <v>152</v>
      </c>
      <c r="B139" s="121" t="s">
        <v>262</v>
      </c>
      <c r="C139" s="63" t="s">
        <v>154</v>
      </c>
      <c r="D139" s="92">
        <v>9374.4</v>
      </c>
      <c r="E139" s="92">
        <v>9374.4</v>
      </c>
      <c r="F139" s="49"/>
      <c r="H139" s="32"/>
    </row>
    <row r="140" spans="1:8" s="31" customFormat="1" ht="25.5">
      <c r="A140" s="51" t="s">
        <v>80</v>
      </c>
      <c r="B140" s="52" t="s">
        <v>186</v>
      </c>
      <c r="C140" s="53"/>
      <c r="D140" s="86">
        <f>D141+D146+D151+D159+D172+D164+D169+D177+D156</f>
        <v>712896.39999999991</v>
      </c>
      <c r="E140" s="86">
        <f t="shared" ref="E140:F140" si="7">E141+E146+E151+E159+E172+E164+E169+E177+E156</f>
        <v>19276.099999999999</v>
      </c>
      <c r="F140" s="86">
        <f t="shared" si="7"/>
        <v>391243.4</v>
      </c>
      <c r="H140" s="32"/>
    </row>
    <row r="141" spans="1:8" s="31" customFormat="1" ht="25.5">
      <c r="A141" s="51" t="s">
        <v>73</v>
      </c>
      <c r="B141" s="52" t="s">
        <v>81</v>
      </c>
      <c r="C141" s="53"/>
      <c r="D141" s="86">
        <f>D142+D144</f>
        <v>302169.8</v>
      </c>
      <c r="E141" s="53"/>
      <c r="F141" s="86"/>
      <c r="H141" s="32"/>
    </row>
    <row r="142" spans="1:8" s="31" customFormat="1" ht="25.5">
      <c r="A142" s="51" t="s">
        <v>73</v>
      </c>
      <c r="B142" s="52" t="s">
        <v>81</v>
      </c>
      <c r="C142" s="53" t="s">
        <v>75</v>
      </c>
      <c r="D142" s="86">
        <f>D143</f>
        <v>260976.1</v>
      </c>
      <c r="E142" s="53"/>
      <c r="F142" s="86"/>
      <c r="H142" s="32"/>
    </row>
    <row r="143" spans="1:8" s="31" customFormat="1">
      <c r="A143" s="54" t="s">
        <v>76</v>
      </c>
      <c r="B143" s="52" t="s">
        <v>81</v>
      </c>
      <c r="C143" s="53" t="s">
        <v>77</v>
      </c>
      <c r="D143" s="86">
        <f>284279.3-9260-28400.8-3487.6-4187.7+22298.6-220.4-45.3</f>
        <v>260976.1</v>
      </c>
      <c r="E143" s="53"/>
      <c r="F143" s="86"/>
      <c r="H143" s="32"/>
    </row>
    <row r="144" spans="1:8" s="31" customFormat="1" ht="25.5">
      <c r="A144" s="51" t="s">
        <v>73</v>
      </c>
      <c r="B144" s="52" t="s">
        <v>81</v>
      </c>
      <c r="C144" s="53" t="s">
        <v>75</v>
      </c>
      <c r="D144" s="86">
        <f>D145</f>
        <v>41193.700000000004</v>
      </c>
      <c r="E144" s="53"/>
      <c r="F144" s="86"/>
      <c r="H144" s="32"/>
    </row>
    <row r="145" spans="1:8" s="31" customFormat="1">
      <c r="A145" s="19" t="s">
        <v>152</v>
      </c>
      <c r="B145" s="52" t="s">
        <v>81</v>
      </c>
      <c r="C145" s="53" t="s">
        <v>154</v>
      </c>
      <c r="D145" s="86">
        <f>7112+2148+28400.8+3487.6+45.3</f>
        <v>41193.700000000004</v>
      </c>
      <c r="E145" s="53"/>
      <c r="F145" s="86"/>
      <c r="H145" s="32"/>
    </row>
    <row r="146" spans="1:8" s="31" customFormat="1" ht="29.25" customHeight="1">
      <c r="A146" s="51" t="s">
        <v>78</v>
      </c>
      <c r="B146" s="52" t="s">
        <v>222</v>
      </c>
      <c r="C146" s="53"/>
      <c r="D146" s="86">
        <f>D147+D149</f>
        <v>365623.60000000003</v>
      </c>
      <c r="E146" s="86"/>
      <c r="F146" s="86">
        <f t="shared" ref="F146" si="8">F147+F149</f>
        <v>365623.60000000003</v>
      </c>
      <c r="H146" s="32"/>
    </row>
    <row r="147" spans="1:8" s="31" customFormat="1" ht="25.5">
      <c r="A147" s="51" t="s">
        <v>73</v>
      </c>
      <c r="B147" s="52" t="s">
        <v>222</v>
      </c>
      <c r="C147" s="53" t="s">
        <v>75</v>
      </c>
      <c r="D147" s="86">
        <f>D148</f>
        <v>283723.60000000003</v>
      </c>
      <c r="E147" s="53"/>
      <c r="F147" s="86">
        <f>F148</f>
        <v>283723.60000000003</v>
      </c>
      <c r="H147" s="32"/>
    </row>
    <row r="148" spans="1:8" s="31" customFormat="1">
      <c r="A148" s="54" t="s">
        <v>76</v>
      </c>
      <c r="B148" s="52" t="s">
        <v>222</v>
      </c>
      <c r="C148" s="53" t="s">
        <v>77</v>
      </c>
      <c r="D148" s="86">
        <f>361371.2-81900+4252.4</f>
        <v>283723.60000000003</v>
      </c>
      <c r="E148" s="86"/>
      <c r="F148" s="86">
        <f t="shared" ref="F148" si="9">361371.2-81900+4252.4</f>
        <v>283723.60000000003</v>
      </c>
      <c r="H148" s="32"/>
    </row>
    <row r="149" spans="1:8" s="31" customFormat="1" ht="25.5">
      <c r="A149" s="51" t="s">
        <v>73</v>
      </c>
      <c r="B149" s="52" t="s">
        <v>222</v>
      </c>
      <c r="C149" s="53" t="s">
        <v>75</v>
      </c>
      <c r="D149" s="86">
        <f>D150</f>
        <v>81900</v>
      </c>
      <c r="E149" s="86"/>
      <c r="F149" s="86">
        <f t="shared" ref="F149" si="10">F150</f>
        <v>81900</v>
      </c>
      <c r="H149" s="32"/>
    </row>
    <row r="150" spans="1:8" s="31" customFormat="1">
      <c r="A150" s="19" t="s">
        <v>152</v>
      </c>
      <c r="B150" s="52" t="s">
        <v>222</v>
      </c>
      <c r="C150" s="53" t="s">
        <v>154</v>
      </c>
      <c r="D150" s="86">
        <v>81900</v>
      </c>
      <c r="E150" s="86"/>
      <c r="F150" s="86">
        <v>81900</v>
      </c>
      <c r="H150" s="32"/>
    </row>
    <row r="151" spans="1:8" s="31" customFormat="1" ht="38.25">
      <c r="A151" s="55" t="s">
        <v>82</v>
      </c>
      <c r="B151" s="52" t="s">
        <v>83</v>
      </c>
      <c r="C151" s="56"/>
      <c r="D151" s="86">
        <f>D152+D154</f>
        <v>7332.1</v>
      </c>
      <c r="E151" s="86"/>
      <c r="F151" s="86">
        <f t="shared" ref="F151" si="11">F152+F154</f>
        <v>7332.1</v>
      </c>
      <c r="H151" s="32"/>
    </row>
    <row r="152" spans="1:8" s="31" customFormat="1" ht="25.5">
      <c r="A152" s="54" t="s">
        <v>73</v>
      </c>
      <c r="B152" s="52" t="s">
        <v>83</v>
      </c>
      <c r="C152" s="53" t="s">
        <v>75</v>
      </c>
      <c r="D152" s="86">
        <f>D153</f>
        <v>6112.3</v>
      </c>
      <c r="E152" s="53"/>
      <c r="F152" s="86">
        <f>F153</f>
        <v>6112.3</v>
      </c>
      <c r="H152" s="32"/>
    </row>
    <row r="153" spans="1:8" s="31" customFormat="1">
      <c r="A153" s="54" t="s">
        <v>76</v>
      </c>
      <c r="B153" s="52" t="s">
        <v>83</v>
      </c>
      <c r="C153" s="53" t="s">
        <v>77</v>
      </c>
      <c r="D153" s="86">
        <f>7280.1-1219.8+52</f>
        <v>6112.3</v>
      </c>
      <c r="E153" s="86"/>
      <c r="F153" s="86">
        <f t="shared" ref="F153" si="12">7280.1-1219.8+52</f>
        <v>6112.3</v>
      </c>
      <c r="H153" s="32"/>
    </row>
    <row r="154" spans="1:8" s="31" customFormat="1" ht="25.5">
      <c r="A154" s="54" t="s">
        <v>73</v>
      </c>
      <c r="B154" s="52" t="s">
        <v>83</v>
      </c>
      <c r="C154" s="53" t="s">
        <v>75</v>
      </c>
      <c r="D154" s="86">
        <f>D155</f>
        <v>1219.8</v>
      </c>
      <c r="E154" s="86"/>
      <c r="F154" s="86">
        <f t="shared" ref="F154" si="13">F155</f>
        <v>1219.8</v>
      </c>
      <c r="H154" s="32"/>
    </row>
    <row r="155" spans="1:8" s="31" customFormat="1">
      <c r="A155" s="19" t="s">
        <v>152</v>
      </c>
      <c r="B155" s="52" t="s">
        <v>83</v>
      </c>
      <c r="C155" s="53" t="s">
        <v>154</v>
      </c>
      <c r="D155" s="86">
        <v>1219.8</v>
      </c>
      <c r="E155" s="86"/>
      <c r="F155" s="86">
        <v>1219.8</v>
      </c>
      <c r="H155" s="32"/>
    </row>
    <row r="156" spans="1:8" s="31" customFormat="1" hidden="1">
      <c r="A156" s="130" t="s">
        <v>349</v>
      </c>
      <c r="B156" s="52" t="s">
        <v>353</v>
      </c>
      <c r="C156" s="53"/>
      <c r="D156" s="86">
        <f>D157</f>
        <v>0</v>
      </c>
      <c r="E156" s="86"/>
      <c r="F156" s="86">
        <f t="shared" ref="F156" si="14">F157</f>
        <v>0</v>
      </c>
      <c r="H156" s="32"/>
    </row>
    <row r="157" spans="1:8" s="31" customFormat="1" ht="25.5" hidden="1">
      <c r="A157" s="51" t="s">
        <v>73</v>
      </c>
      <c r="B157" s="52" t="s">
        <v>353</v>
      </c>
      <c r="C157" s="53" t="s">
        <v>75</v>
      </c>
      <c r="D157" s="86">
        <f>D158</f>
        <v>0</v>
      </c>
      <c r="E157" s="53"/>
      <c r="F157" s="86">
        <f>F158</f>
        <v>0</v>
      </c>
      <c r="H157" s="32"/>
    </row>
    <row r="158" spans="1:8" s="31" customFormat="1" hidden="1">
      <c r="A158" s="54" t="s">
        <v>76</v>
      </c>
      <c r="B158" s="52" t="s">
        <v>353</v>
      </c>
      <c r="C158" s="53" t="s">
        <v>77</v>
      </c>
      <c r="D158" s="86"/>
      <c r="E158" s="86"/>
      <c r="F158" s="86"/>
      <c r="H158" s="32"/>
    </row>
    <row r="159" spans="1:8" s="31" customFormat="1" ht="51">
      <c r="A159" s="88" t="s">
        <v>213</v>
      </c>
      <c r="B159" s="52" t="s">
        <v>203</v>
      </c>
      <c r="C159" s="53"/>
      <c r="D159" s="86">
        <f>D160+D162</f>
        <v>4048.6000000000004</v>
      </c>
      <c r="E159" s="86"/>
      <c r="F159" s="86">
        <f t="shared" ref="F159" si="15">F160+F162</f>
        <v>4048.6000000000004</v>
      </c>
      <c r="H159" s="32"/>
    </row>
    <row r="160" spans="1:8" s="31" customFormat="1" ht="25.5">
      <c r="A160" s="51" t="s">
        <v>73</v>
      </c>
      <c r="B160" s="52" t="s">
        <v>203</v>
      </c>
      <c r="C160" s="53" t="s">
        <v>75</v>
      </c>
      <c r="D160" s="86">
        <f>D161</f>
        <v>3423.3</v>
      </c>
      <c r="E160" s="53"/>
      <c r="F160" s="86">
        <f>F161</f>
        <v>3423.3</v>
      </c>
      <c r="H160" s="32"/>
    </row>
    <row r="161" spans="1:8" s="31" customFormat="1">
      <c r="A161" s="54" t="s">
        <v>76</v>
      </c>
      <c r="B161" s="52" t="s">
        <v>203</v>
      </c>
      <c r="C161" s="53" t="s">
        <v>77</v>
      </c>
      <c r="D161" s="86">
        <f>4048.6-625.3</f>
        <v>3423.3</v>
      </c>
      <c r="E161" s="86"/>
      <c r="F161" s="86">
        <f t="shared" ref="F161" si="16">4048.6-625.3</f>
        <v>3423.3</v>
      </c>
      <c r="H161" s="32"/>
    </row>
    <row r="162" spans="1:8" s="31" customFormat="1" ht="25.5">
      <c r="A162" s="51" t="s">
        <v>73</v>
      </c>
      <c r="B162" s="52" t="s">
        <v>203</v>
      </c>
      <c r="C162" s="53" t="s">
        <v>75</v>
      </c>
      <c r="D162" s="86">
        <f>D163</f>
        <v>625.29999999999995</v>
      </c>
      <c r="E162" s="86"/>
      <c r="F162" s="86">
        <f t="shared" ref="F162" si="17">F163</f>
        <v>625.29999999999995</v>
      </c>
      <c r="H162" s="32"/>
    </row>
    <row r="163" spans="1:8" s="31" customFormat="1">
      <c r="A163" s="19" t="s">
        <v>152</v>
      </c>
      <c r="B163" s="52" t="s">
        <v>203</v>
      </c>
      <c r="C163" s="53" t="s">
        <v>154</v>
      </c>
      <c r="D163" s="86">
        <v>625.29999999999995</v>
      </c>
      <c r="E163" s="86"/>
      <c r="F163" s="86">
        <v>625.29999999999995</v>
      </c>
      <c r="H163" s="32"/>
    </row>
    <row r="164" spans="1:8" s="31" customFormat="1" ht="39.75" customHeight="1">
      <c r="A164" s="128" t="s">
        <v>263</v>
      </c>
      <c r="B164" s="121" t="s">
        <v>264</v>
      </c>
      <c r="C164" s="63"/>
      <c r="D164" s="92">
        <f>D165+D167</f>
        <v>10492.900000000001</v>
      </c>
      <c r="E164" s="92"/>
      <c r="F164" s="92">
        <f t="shared" ref="F164" si="18">F165+F167</f>
        <v>10492.900000000001</v>
      </c>
      <c r="H164" s="32"/>
    </row>
    <row r="165" spans="1:8" s="31" customFormat="1" ht="25.5">
      <c r="A165" s="88" t="s">
        <v>73</v>
      </c>
      <c r="B165" s="121" t="s">
        <v>264</v>
      </c>
      <c r="C165" s="63" t="s">
        <v>75</v>
      </c>
      <c r="D165" s="92">
        <f>D166</f>
        <v>9464.2000000000007</v>
      </c>
      <c r="E165" s="92"/>
      <c r="F165" s="92">
        <f>F166</f>
        <v>9464.2000000000007</v>
      </c>
      <c r="H165" s="32"/>
    </row>
    <row r="166" spans="1:8" s="31" customFormat="1">
      <c r="A166" s="88" t="s">
        <v>76</v>
      </c>
      <c r="B166" s="121" t="s">
        <v>264</v>
      </c>
      <c r="C166" s="63" t="s">
        <v>77</v>
      </c>
      <c r="D166" s="92">
        <f>6753.5-1028.7+3739.4</f>
        <v>9464.2000000000007</v>
      </c>
      <c r="E166" s="92"/>
      <c r="F166" s="92">
        <f t="shared" ref="F166" si="19">6753.5-1028.7+3739.4</f>
        <v>9464.2000000000007</v>
      </c>
      <c r="H166" s="32"/>
    </row>
    <row r="167" spans="1:8" s="31" customFormat="1" ht="25.5">
      <c r="A167" s="88" t="s">
        <v>73</v>
      </c>
      <c r="B167" s="121" t="s">
        <v>264</v>
      </c>
      <c r="C167" s="63" t="s">
        <v>75</v>
      </c>
      <c r="D167" s="92">
        <f>D168</f>
        <v>1028.7</v>
      </c>
      <c r="E167" s="92"/>
      <c r="F167" s="92">
        <f t="shared" ref="F167" si="20">F168</f>
        <v>1028.7</v>
      </c>
      <c r="H167" s="32"/>
    </row>
    <row r="168" spans="1:8" s="31" customFormat="1">
      <c r="A168" s="19" t="s">
        <v>152</v>
      </c>
      <c r="B168" s="121" t="s">
        <v>264</v>
      </c>
      <c r="C168" s="63" t="s">
        <v>154</v>
      </c>
      <c r="D168" s="92">
        <v>1028.7</v>
      </c>
      <c r="E168" s="92"/>
      <c r="F168" s="92">
        <v>1028.7</v>
      </c>
      <c r="H168" s="32"/>
    </row>
    <row r="169" spans="1:8" s="31" customFormat="1" ht="63.75">
      <c r="A169" s="129" t="s">
        <v>265</v>
      </c>
      <c r="B169" s="121" t="s">
        <v>266</v>
      </c>
      <c r="C169" s="63"/>
      <c r="D169" s="92">
        <f>D170</f>
        <v>537.6</v>
      </c>
      <c r="E169" s="92"/>
      <c r="F169" s="92">
        <f>F170</f>
        <v>537.6</v>
      </c>
      <c r="H169" s="32"/>
    </row>
    <row r="170" spans="1:8" s="31" customFormat="1" ht="25.5">
      <c r="A170" s="88" t="s">
        <v>73</v>
      </c>
      <c r="B170" s="121" t="s">
        <v>266</v>
      </c>
      <c r="C170" s="63" t="s">
        <v>75</v>
      </c>
      <c r="D170" s="92">
        <f>D171</f>
        <v>537.6</v>
      </c>
      <c r="E170" s="92"/>
      <c r="F170" s="92">
        <f>F171</f>
        <v>537.6</v>
      </c>
      <c r="H170" s="32"/>
    </row>
    <row r="171" spans="1:8" s="31" customFormat="1">
      <c r="A171" s="88" t="s">
        <v>76</v>
      </c>
      <c r="B171" s="121" t="s">
        <v>266</v>
      </c>
      <c r="C171" s="63" t="s">
        <v>77</v>
      </c>
      <c r="D171" s="92">
        <f>453.9+83.7</f>
        <v>537.6</v>
      </c>
      <c r="E171" s="92"/>
      <c r="F171" s="92">
        <f t="shared" ref="F171" si="21">453.9+83.7</f>
        <v>537.6</v>
      </c>
      <c r="H171" s="32"/>
    </row>
    <row r="172" spans="1:8" s="31" customFormat="1" ht="63.75">
      <c r="A172" s="88" t="s">
        <v>205</v>
      </c>
      <c r="B172" s="62" t="s">
        <v>339</v>
      </c>
      <c r="C172" s="63"/>
      <c r="D172" s="86">
        <f>D173+D175</f>
        <v>1978.2</v>
      </c>
      <c r="E172" s="86"/>
      <c r="F172" s="86">
        <f>F173+F175</f>
        <v>1978.2</v>
      </c>
      <c r="H172" s="32"/>
    </row>
    <row r="173" spans="1:8" s="31" customFormat="1" ht="25.5">
      <c r="A173" s="88" t="s">
        <v>73</v>
      </c>
      <c r="B173" s="62" t="s">
        <v>339</v>
      </c>
      <c r="C173" s="104" t="s">
        <v>75</v>
      </c>
      <c r="D173" s="86">
        <f>D174</f>
        <v>1081.7</v>
      </c>
      <c r="E173" s="104"/>
      <c r="F173" s="86">
        <f>F174</f>
        <v>1081.7</v>
      </c>
      <c r="H173" s="32"/>
    </row>
    <row r="174" spans="1:8" s="31" customFormat="1">
      <c r="A174" s="88" t="s">
        <v>76</v>
      </c>
      <c r="B174" s="62" t="s">
        <v>339</v>
      </c>
      <c r="C174" s="63" t="s">
        <v>77</v>
      </c>
      <c r="D174" s="86">
        <v>1081.7</v>
      </c>
      <c r="E174" s="86"/>
      <c r="F174" s="86">
        <v>1081.7</v>
      </c>
      <c r="H174" s="32"/>
    </row>
    <row r="175" spans="1:8" s="31" customFormat="1" ht="25.5">
      <c r="A175" s="88" t="s">
        <v>73</v>
      </c>
      <c r="B175" s="62" t="s">
        <v>339</v>
      </c>
      <c r="C175" s="104" t="s">
        <v>75</v>
      </c>
      <c r="D175" s="86">
        <f>D176</f>
        <v>896.5</v>
      </c>
      <c r="E175" s="86"/>
      <c r="F175" s="86">
        <f>F176</f>
        <v>896.5</v>
      </c>
      <c r="H175" s="32"/>
    </row>
    <row r="176" spans="1:8" s="31" customFormat="1" ht="14.25" customHeight="1">
      <c r="A176" s="19" t="s">
        <v>152</v>
      </c>
      <c r="B176" s="62" t="s">
        <v>339</v>
      </c>
      <c r="C176" s="63" t="s">
        <v>154</v>
      </c>
      <c r="D176" s="86">
        <v>896.5</v>
      </c>
      <c r="E176" s="86"/>
      <c r="F176" s="86">
        <v>896.5</v>
      </c>
      <c r="H176" s="32"/>
    </row>
    <row r="177" spans="1:8" s="31" customFormat="1" ht="54.75" customHeight="1">
      <c r="A177" s="141" t="s">
        <v>341</v>
      </c>
      <c r="B177" s="133" t="s">
        <v>340</v>
      </c>
      <c r="C177" s="113"/>
      <c r="D177" s="86">
        <f>D178+D180</f>
        <v>20713.599999999999</v>
      </c>
      <c r="E177" s="86">
        <v>19276.099999999999</v>
      </c>
      <c r="F177" s="86">
        <v>1230.4000000000001</v>
      </c>
      <c r="H177" s="32"/>
    </row>
    <row r="178" spans="1:8" s="31" customFormat="1" ht="14.25" customHeight="1">
      <c r="A178" s="142" t="s">
        <v>73</v>
      </c>
      <c r="B178" s="121" t="s">
        <v>340</v>
      </c>
      <c r="C178" s="63" t="s">
        <v>75</v>
      </c>
      <c r="D178" s="86">
        <f>D179</f>
        <v>13083</v>
      </c>
      <c r="E178" s="86"/>
      <c r="F178" s="86"/>
      <c r="H178" s="32"/>
    </row>
    <row r="179" spans="1:8" s="31" customFormat="1" ht="14.25" customHeight="1">
      <c r="A179" s="142" t="s">
        <v>76</v>
      </c>
      <c r="B179" s="121" t="s">
        <v>340</v>
      </c>
      <c r="C179" s="63" t="s">
        <v>77</v>
      </c>
      <c r="D179" s="86">
        <f>12952.2+130.8</f>
        <v>13083</v>
      </c>
      <c r="E179" s="86"/>
      <c r="F179" s="86"/>
      <c r="H179" s="32"/>
    </row>
    <row r="180" spans="1:8" s="31" customFormat="1" ht="14.25" customHeight="1">
      <c r="A180" s="142" t="s">
        <v>73</v>
      </c>
      <c r="B180" s="121" t="s">
        <v>340</v>
      </c>
      <c r="C180" s="63" t="s">
        <v>75</v>
      </c>
      <c r="D180" s="86">
        <f>D181</f>
        <v>7630.6</v>
      </c>
      <c r="E180" s="86"/>
      <c r="F180" s="86"/>
      <c r="H180" s="32"/>
    </row>
    <row r="181" spans="1:8" s="31" customFormat="1" ht="14.25" customHeight="1">
      <c r="A181" s="142" t="s">
        <v>76</v>
      </c>
      <c r="B181" s="121" t="s">
        <v>340</v>
      </c>
      <c r="C181" s="63" t="s">
        <v>154</v>
      </c>
      <c r="D181" s="86">
        <f>7554.3+76.3</f>
        <v>7630.6</v>
      </c>
      <c r="E181" s="86"/>
      <c r="F181" s="86"/>
      <c r="H181" s="32"/>
    </row>
    <row r="182" spans="1:8" ht="25.5">
      <c r="A182" s="57" t="s">
        <v>162</v>
      </c>
      <c r="B182" s="34" t="s">
        <v>167</v>
      </c>
      <c r="C182" s="35"/>
      <c r="D182" s="49">
        <f>D183+D189+D191</f>
        <v>32107.3</v>
      </c>
      <c r="E182" s="35"/>
      <c r="F182" s="49"/>
    </row>
    <row r="183" spans="1:8" ht="38.25">
      <c r="A183" s="57" t="s">
        <v>163</v>
      </c>
      <c r="B183" s="34" t="s">
        <v>168</v>
      </c>
      <c r="C183" s="59"/>
      <c r="D183" s="92">
        <f>D184+D188</f>
        <v>8135.1</v>
      </c>
      <c r="E183" s="59"/>
      <c r="F183" s="92"/>
    </row>
    <row r="184" spans="1:8">
      <c r="A184" s="60" t="s">
        <v>76</v>
      </c>
      <c r="B184" s="34" t="s">
        <v>168</v>
      </c>
      <c r="C184" s="59" t="s">
        <v>75</v>
      </c>
      <c r="D184" s="92">
        <f>D185+D186+D187</f>
        <v>8135.1</v>
      </c>
      <c r="E184" s="59"/>
      <c r="F184" s="92"/>
    </row>
    <row r="185" spans="1:8" ht="25.5">
      <c r="A185" s="60" t="s">
        <v>164</v>
      </c>
      <c r="B185" s="34" t="s">
        <v>168</v>
      </c>
      <c r="C185" s="59" t="s">
        <v>77</v>
      </c>
      <c r="D185" s="92">
        <v>8135.1</v>
      </c>
      <c r="E185" s="59"/>
      <c r="F185" s="92"/>
    </row>
    <row r="186" spans="1:8" ht="25.5" hidden="1">
      <c r="A186" s="60" t="s">
        <v>187</v>
      </c>
      <c r="B186" s="34" t="s">
        <v>168</v>
      </c>
      <c r="C186" s="59" t="s">
        <v>154</v>
      </c>
      <c r="D186" s="92"/>
      <c r="E186" s="59"/>
      <c r="F186" s="92"/>
    </row>
    <row r="187" spans="1:8" ht="38.25" hidden="1">
      <c r="A187" s="60" t="s">
        <v>165</v>
      </c>
      <c r="B187" s="34" t="s">
        <v>168</v>
      </c>
      <c r="C187" s="59" t="s">
        <v>170</v>
      </c>
      <c r="D187" s="92"/>
      <c r="E187" s="59"/>
      <c r="F187" s="92"/>
    </row>
    <row r="188" spans="1:8" ht="51" hidden="1">
      <c r="A188" s="60" t="s">
        <v>166</v>
      </c>
      <c r="B188" s="34" t="s">
        <v>168</v>
      </c>
      <c r="C188" s="59" t="s">
        <v>109</v>
      </c>
      <c r="D188" s="92"/>
      <c r="E188" s="59"/>
      <c r="F188" s="92"/>
    </row>
    <row r="189" spans="1:8" ht="25.5">
      <c r="A189" s="57" t="s">
        <v>73</v>
      </c>
      <c r="B189" s="34" t="s">
        <v>169</v>
      </c>
      <c r="C189" s="59" t="s">
        <v>75</v>
      </c>
      <c r="D189" s="92">
        <f>D190</f>
        <v>9062.9</v>
      </c>
      <c r="E189" s="59"/>
      <c r="F189" s="92"/>
    </row>
    <row r="190" spans="1:8" ht="19.5" customHeight="1">
      <c r="A190" s="61" t="s">
        <v>76</v>
      </c>
      <c r="B190" s="34" t="s">
        <v>169</v>
      </c>
      <c r="C190" s="59" t="s">
        <v>77</v>
      </c>
      <c r="D190" s="92">
        <f>8861.8-1381.9+1583</f>
        <v>9062.9</v>
      </c>
      <c r="E190" s="59"/>
      <c r="F190" s="92"/>
    </row>
    <row r="191" spans="1:8" ht="24" customHeight="1">
      <c r="A191" s="57" t="s">
        <v>73</v>
      </c>
      <c r="B191" s="34" t="s">
        <v>85</v>
      </c>
      <c r="C191" s="59" t="s">
        <v>75</v>
      </c>
      <c r="D191" s="92">
        <f>D192</f>
        <v>14909.3</v>
      </c>
      <c r="E191" s="59"/>
      <c r="F191" s="92"/>
    </row>
    <row r="192" spans="1:8" ht="17.25" customHeight="1">
      <c r="A192" s="61" t="s">
        <v>76</v>
      </c>
      <c r="B192" s="34" t="s">
        <v>85</v>
      </c>
      <c r="C192" s="59" t="s">
        <v>77</v>
      </c>
      <c r="D192" s="92">
        <f>15884.4+315.9-1291</f>
        <v>14909.3</v>
      </c>
      <c r="E192" s="59"/>
      <c r="F192" s="92"/>
    </row>
    <row r="193" spans="1:6" ht="25.5">
      <c r="A193" s="29" t="s">
        <v>136</v>
      </c>
      <c r="B193" s="62" t="s">
        <v>135</v>
      </c>
      <c r="C193" s="63"/>
      <c r="D193" s="92">
        <f>D194+D196+D198</f>
        <v>5173.1000000000004</v>
      </c>
      <c r="E193" s="92"/>
      <c r="F193" s="92">
        <f t="shared" ref="F193" si="22">F194+F196+F198</f>
        <v>4823.1000000000004</v>
      </c>
    </row>
    <row r="194" spans="1:6" ht="25.5">
      <c r="A194" s="23" t="s">
        <v>73</v>
      </c>
      <c r="B194" s="62" t="s">
        <v>155</v>
      </c>
      <c r="C194" s="63" t="s">
        <v>75</v>
      </c>
      <c r="D194" s="92">
        <f>D195</f>
        <v>350</v>
      </c>
      <c r="E194" s="63"/>
      <c r="F194" s="92"/>
    </row>
    <row r="195" spans="1:6">
      <c r="A195" s="64" t="s">
        <v>76</v>
      </c>
      <c r="B195" s="62" t="s">
        <v>155</v>
      </c>
      <c r="C195" s="63" t="s">
        <v>77</v>
      </c>
      <c r="D195" s="92">
        <v>350</v>
      </c>
      <c r="E195" s="63"/>
      <c r="F195" s="92"/>
    </row>
    <row r="196" spans="1:6" ht="25.5">
      <c r="A196" s="23" t="s">
        <v>73</v>
      </c>
      <c r="B196" s="62" t="s">
        <v>206</v>
      </c>
      <c r="C196" s="63" t="s">
        <v>75</v>
      </c>
      <c r="D196" s="92">
        <f>D197</f>
        <v>4528.8</v>
      </c>
      <c r="E196" s="63"/>
      <c r="F196" s="92">
        <f>F197</f>
        <v>4528.8</v>
      </c>
    </row>
    <row r="197" spans="1:6">
      <c r="A197" s="64" t="s">
        <v>76</v>
      </c>
      <c r="B197" s="62" t="s">
        <v>206</v>
      </c>
      <c r="C197" s="63" t="s">
        <v>77</v>
      </c>
      <c r="D197" s="92">
        <f>4823.1-294.3</f>
        <v>4528.8</v>
      </c>
      <c r="E197" s="92"/>
      <c r="F197" s="92">
        <f t="shared" ref="F197" si="23">4823.1-294.3</f>
        <v>4528.8</v>
      </c>
    </row>
    <row r="198" spans="1:6" ht="25.5">
      <c r="A198" s="142" t="s">
        <v>73</v>
      </c>
      <c r="B198" s="62" t="s">
        <v>206</v>
      </c>
      <c r="C198" s="63" t="s">
        <v>75</v>
      </c>
      <c r="D198" s="92">
        <f>D199</f>
        <v>294.3</v>
      </c>
      <c r="E198" s="63"/>
      <c r="F198" s="92">
        <f>F199</f>
        <v>294.3</v>
      </c>
    </row>
    <row r="199" spans="1:6">
      <c r="A199" s="142" t="s">
        <v>76</v>
      </c>
      <c r="B199" s="62" t="s">
        <v>206</v>
      </c>
      <c r="C199" s="63" t="s">
        <v>154</v>
      </c>
      <c r="D199" s="92">
        <v>294.3</v>
      </c>
      <c r="E199" s="92"/>
      <c r="F199" s="92">
        <v>294.3</v>
      </c>
    </row>
    <row r="200" spans="1:6" ht="38.25">
      <c r="A200" s="57" t="s">
        <v>171</v>
      </c>
      <c r="B200" s="34" t="s">
        <v>188</v>
      </c>
      <c r="C200" s="53"/>
      <c r="D200" s="86">
        <f>D201+D206+D211+D220+D225+D209</f>
        <v>36130.299999999996</v>
      </c>
      <c r="E200" s="53"/>
      <c r="F200" s="86">
        <f>F201+F206+F211+F220+F225</f>
        <v>20913.600000000002</v>
      </c>
    </row>
    <row r="201" spans="1:6" ht="30.75" customHeight="1">
      <c r="A201" s="58" t="s">
        <v>93</v>
      </c>
      <c r="B201" s="41" t="s">
        <v>172</v>
      </c>
      <c r="C201" s="102"/>
      <c r="D201" s="86">
        <f>D203+D204</f>
        <v>4828.5</v>
      </c>
      <c r="E201" s="86"/>
      <c r="F201" s="86">
        <f t="shared" ref="F201" si="24">F203+F204</f>
        <v>4828.5</v>
      </c>
    </row>
    <row r="202" spans="1:6" ht="63.75">
      <c r="A202" s="58" t="s">
        <v>10</v>
      </c>
      <c r="B202" s="41" t="s">
        <v>172</v>
      </c>
      <c r="C202" s="53" t="s">
        <v>11</v>
      </c>
      <c r="D202" s="86">
        <f>D203</f>
        <v>4528.5</v>
      </c>
      <c r="E202" s="53"/>
      <c r="F202" s="86">
        <f>F203</f>
        <v>4528.5</v>
      </c>
    </row>
    <row r="203" spans="1:6" ht="25.5">
      <c r="A203" s="58" t="s">
        <v>12</v>
      </c>
      <c r="B203" s="41" t="s">
        <v>172</v>
      </c>
      <c r="C203" s="53" t="s">
        <v>16</v>
      </c>
      <c r="D203" s="86">
        <f>4828.5-300</f>
        <v>4528.5</v>
      </c>
      <c r="E203" s="86"/>
      <c r="F203" s="86">
        <f t="shared" ref="F203" si="25">4828.5-300</f>
        <v>4528.5</v>
      </c>
    </row>
    <row r="204" spans="1:6" ht="25.5">
      <c r="A204" s="58" t="s">
        <v>17</v>
      </c>
      <c r="B204" s="41" t="s">
        <v>172</v>
      </c>
      <c r="C204" s="53" t="s">
        <v>18</v>
      </c>
      <c r="D204" s="86">
        <f>D205</f>
        <v>300</v>
      </c>
      <c r="E204" s="86"/>
      <c r="F204" s="86">
        <f t="shared" ref="F204" si="26">F205</f>
        <v>300</v>
      </c>
    </row>
    <row r="205" spans="1:6" ht="25.5">
      <c r="A205" s="60" t="s">
        <v>19</v>
      </c>
      <c r="B205" s="41" t="s">
        <v>172</v>
      </c>
      <c r="C205" s="53" t="s">
        <v>20</v>
      </c>
      <c r="D205" s="86">
        <v>300</v>
      </c>
      <c r="E205" s="86"/>
      <c r="F205" s="86">
        <v>300</v>
      </c>
    </row>
    <row r="206" spans="1:6" ht="38.25">
      <c r="A206" s="57" t="s">
        <v>171</v>
      </c>
      <c r="B206" s="41" t="s">
        <v>173</v>
      </c>
      <c r="C206" s="53"/>
      <c r="D206" s="86">
        <f>D207</f>
        <v>2425.2000000000003</v>
      </c>
      <c r="E206" s="53"/>
      <c r="F206" s="86"/>
    </row>
    <row r="207" spans="1:6">
      <c r="A207" s="57" t="s">
        <v>14</v>
      </c>
      <c r="B207" s="41" t="s">
        <v>173</v>
      </c>
      <c r="C207" s="53" t="s">
        <v>11</v>
      </c>
      <c r="D207" s="86">
        <f>D208</f>
        <v>2425.2000000000003</v>
      </c>
      <c r="E207" s="53"/>
      <c r="F207" s="86"/>
    </row>
    <row r="208" spans="1:6" ht="25.5">
      <c r="A208" s="58" t="s">
        <v>12</v>
      </c>
      <c r="B208" s="41" t="s">
        <v>173</v>
      </c>
      <c r="C208" s="53" t="s">
        <v>16</v>
      </c>
      <c r="D208" s="86">
        <f>2878.5-374.6-78.7</f>
        <v>2425.2000000000003</v>
      </c>
      <c r="E208" s="53"/>
      <c r="F208" s="86"/>
    </row>
    <row r="209" spans="1:8">
      <c r="A209" s="57" t="s">
        <v>14</v>
      </c>
      <c r="B209" s="41" t="s">
        <v>367</v>
      </c>
      <c r="C209" s="53" t="s">
        <v>11</v>
      </c>
      <c r="D209" s="86">
        <f>D210</f>
        <v>78.7</v>
      </c>
      <c r="E209" s="53"/>
      <c r="F209" s="86"/>
    </row>
    <row r="210" spans="1:8" ht="28.5" customHeight="1">
      <c r="A210" s="58" t="s">
        <v>12</v>
      </c>
      <c r="B210" s="41" t="s">
        <v>367</v>
      </c>
      <c r="C210" s="53" t="s">
        <v>16</v>
      </c>
      <c r="D210" s="86">
        <v>78.7</v>
      </c>
      <c r="E210" s="53"/>
      <c r="F210" s="86"/>
    </row>
    <row r="211" spans="1:8" ht="51">
      <c r="A211" s="57" t="s">
        <v>92</v>
      </c>
      <c r="B211" s="34" t="s">
        <v>174</v>
      </c>
      <c r="C211" s="53"/>
      <c r="D211" s="86">
        <f>D212+D214+D216</f>
        <v>12712.8</v>
      </c>
      <c r="E211" s="53"/>
      <c r="F211" s="86"/>
    </row>
    <row r="212" spans="1:8" s="31" customFormat="1" ht="63.75">
      <c r="A212" s="58" t="s">
        <v>10</v>
      </c>
      <c r="B212" s="34" t="s">
        <v>174</v>
      </c>
      <c r="C212" s="53" t="s">
        <v>11</v>
      </c>
      <c r="D212" s="86">
        <f>D213</f>
        <v>2600.2999999999997</v>
      </c>
      <c r="E212" s="53"/>
      <c r="F212" s="86"/>
      <c r="H212" s="32"/>
    </row>
    <row r="213" spans="1:8">
      <c r="A213" s="60" t="s">
        <v>37</v>
      </c>
      <c r="B213" s="34" t="s">
        <v>174</v>
      </c>
      <c r="C213" s="53" t="s">
        <v>38</v>
      </c>
      <c r="D213" s="86">
        <f>2981.6-388+6.7</f>
        <v>2600.2999999999997</v>
      </c>
      <c r="E213" s="53"/>
      <c r="F213" s="86"/>
    </row>
    <row r="214" spans="1:8" ht="25.5">
      <c r="A214" s="58" t="s">
        <v>17</v>
      </c>
      <c r="B214" s="34" t="s">
        <v>174</v>
      </c>
      <c r="C214" s="53" t="s">
        <v>18</v>
      </c>
      <c r="D214" s="86">
        <f>D215</f>
        <v>10044.5</v>
      </c>
      <c r="E214" s="53"/>
      <c r="F214" s="86"/>
    </row>
    <row r="215" spans="1:8" ht="25.5">
      <c r="A215" s="60" t="s">
        <v>19</v>
      </c>
      <c r="B215" s="34" t="s">
        <v>174</v>
      </c>
      <c r="C215" s="53" t="s">
        <v>20</v>
      </c>
      <c r="D215" s="86">
        <f>8434.9+1609.6</f>
        <v>10044.5</v>
      </c>
      <c r="E215" s="53"/>
      <c r="F215" s="86"/>
    </row>
    <row r="216" spans="1:8">
      <c r="A216" s="65" t="s">
        <v>39</v>
      </c>
      <c r="B216" s="34" t="s">
        <v>174</v>
      </c>
      <c r="C216" s="53" t="s">
        <v>40</v>
      </c>
      <c r="D216" s="86">
        <f>D217</f>
        <v>68</v>
      </c>
      <c r="E216" s="53"/>
      <c r="F216" s="86"/>
    </row>
    <row r="217" spans="1:8" ht="17.45" customHeight="1">
      <c r="A217" s="60" t="s">
        <v>41</v>
      </c>
      <c r="B217" s="34" t="s">
        <v>174</v>
      </c>
      <c r="C217" s="53" t="s">
        <v>42</v>
      </c>
      <c r="D217" s="86">
        <v>68</v>
      </c>
      <c r="E217" s="53"/>
      <c r="F217" s="86"/>
    </row>
    <row r="218" spans="1:8" ht="7.5" hidden="1" customHeight="1">
      <c r="A218" s="58" t="s">
        <v>110</v>
      </c>
      <c r="B218" s="41" t="s">
        <v>94</v>
      </c>
      <c r="C218" s="35" t="s">
        <v>40</v>
      </c>
      <c r="D218" s="49">
        <f>D219</f>
        <v>0</v>
      </c>
      <c r="E218" s="35"/>
      <c r="F218" s="49">
        <f>F219</f>
        <v>0</v>
      </c>
    </row>
    <row r="219" spans="1:8" ht="15.6" hidden="1" customHeight="1">
      <c r="A219" s="65" t="s">
        <v>104</v>
      </c>
      <c r="B219" s="41" t="s">
        <v>94</v>
      </c>
      <c r="C219" s="35" t="s">
        <v>42</v>
      </c>
      <c r="D219" s="49">
        <v>0</v>
      </c>
      <c r="E219" s="35"/>
      <c r="F219" s="49">
        <v>0</v>
      </c>
    </row>
    <row r="220" spans="1:8" ht="13.5" customHeight="1">
      <c r="A220" s="77" t="s">
        <v>110</v>
      </c>
      <c r="B220" s="39" t="s">
        <v>175</v>
      </c>
      <c r="C220" s="40"/>
      <c r="D220" s="137">
        <f>D223+D221</f>
        <v>15883.9</v>
      </c>
      <c r="E220" s="137"/>
      <c r="F220" s="137">
        <f t="shared" ref="F220" si="27">F223+F221</f>
        <v>15883.9</v>
      </c>
    </row>
    <row r="221" spans="1:8" ht="30.75" customHeight="1">
      <c r="A221" s="58" t="s">
        <v>17</v>
      </c>
      <c r="B221" s="34" t="s">
        <v>175</v>
      </c>
      <c r="C221" s="53" t="s">
        <v>18</v>
      </c>
      <c r="D221" s="151">
        <f>D222</f>
        <v>65</v>
      </c>
      <c r="E221" s="151"/>
      <c r="F221" s="151">
        <f t="shared" ref="F221" si="28">F222</f>
        <v>65</v>
      </c>
    </row>
    <row r="222" spans="1:8" ht="30.75" customHeight="1">
      <c r="A222" s="60" t="s">
        <v>19</v>
      </c>
      <c r="B222" s="34" t="s">
        <v>175</v>
      </c>
      <c r="C222" s="53" t="s">
        <v>20</v>
      </c>
      <c r="D222" s="151">
        <v>65</v>
      </c>
      <c r="E222" s="151"/>
      <c r="F222" s="151">
        <v>65</v>
      </c>
    </row>
    <row r="223" spans="1:8" ht="19.5" customHeight="1">
      <c r="A223" s="65" t="s">
        <v>104</v>
      </c>
      <c r="B223" s="34" t="s">
        <v>175</v>
      </c>
      <c r="C223" s="35" t="s">
        <v>105</v>
      </c>
      <c r="D223" s="93">
        <f>D224</f>
        <v>15818.9</v>
      </c>
      <c r="E223" s="35"/>
      <c r="F223" s="93">
        <f>F224</f>
        <v>15818.9</v>
      </c>
    </row>
    <row r="224" spans="1:8" ht="25.5">
      <c r="A224" s="58" t="s">
        <v>103</v>
      </c>
      <c r="B224" s="34" t="s">
        <v>175</v>
      </c>
      <c r="C224" s="35" t="s">
        <v>176</v>
      </c>
      <c r="D224" s="93">
        <f>15883.9-65</f>
        <v>15818.9</v>
      </c>
      <c r="E224" s="93"/>
      <c r="F224" s="93">
        <f t="shared" ref="F224" si="29">15883.9-65</f>
        <v>15818.9</v>
      </c>
    </row>
    <row r="225" spans="1:8" ht="38.25">
      <c r="A225" s="77" t="s">
        <v>111</v>
      </c>
      <c r="B225" s="39" t="s">
        <v>177</v>
      </c>
      <c r="C225" s="135"/>
      <c r="D225" s="136">
        <f>D228+D226</f>
        <v>201.2</v>
      </c>
      <c r="E225" s="136"/>
      <c r="F225" s="136">
        <f t="shared" ref="F225" si="30">F228+F226</f>
        <v>201.2</v>
      </c>
    </row>
    <row r="226" spans="1:8" ht="25.5">
      <c r="A226" s="58" t="s">
        <v>17</v>
      </c>
      <c r="B226" s="34" t="s">
        <v>177</v>
      </c>
      <c r="C226" s="53" t="s">
        <v>18</v>
      </c>
      <c r="D226" s="150">
        <f>D227</f>
        <v>1</v>
      </c>
      <c r="E226" s="150"/>
      <c r="F226" s="150">
        <f t="shared" ref="F226" si="31">F227</f>
        <v>1</v>
      </c>
    </row>
    <row r="227" spans="1:8" ht="25.5">
      <c r="A227" s="60" t="s">
        <v>19</v>
      </c>
      <c r="B227" s="34" t="s">
        <v>177</v>
      </c>
      <c r="C227" s="53" t="s">
        <v>20</v>
      </c>
      <c r="D227" s="150">
        <v>1</v>
      </c>
      <c r="E227" s="150"/>
      <c r="F227" s="150">
        <v>1</v>
      </c>
    </row>
    <row r="228" spans="1:8">
      <c r="A228" s="65" t="s">
        <v>104</v>
      </c>
      <c r="B228" s="34" t="s">
        <v>177</v>
      </c>
      <c r="C228" s="35" t="s">
        <v>105</v>
      </c>
      <c r="D228" s="93">
        <f>D229</f>
        <v>200.2</v>
      </c>
      <c r="E228" s="35"/>
      <c r="F228" s="93">
        <f>F229</f>
        <v>200.2</v>
      </c>
    </row>
    <row r="229" spans="1:8" ht="25.5">
      <c r="A229" s="58" t="s">
        <v>103</v>
      </c>
      <c r="B229" s="34" t="s">
        <v>177</v>
      </c>
      <c r="C229" s="35" t="s">
        <v>106</v>
      </c>
      <c r="D229" s="93">
        <f>201.2-1</f>
        <v>200.2</v>
      </c>
      <c r="E229" s="93"/>
      <c r="F229" s="93">
        <f t="shared" ref="F229" si="32">201.2-1</f>
        <v>200.2</v>
      </c>
    </row>
    <row r="230" spans="1:8" ht="41.25" customHeight="1">
      <c r="A230" s="57" t="s">
        <v>178</v>
      </c>
      <c r="B230" s="34" t="s">
        <v>189</v>
      </c>
      <c r="C230" s="35"/>
      <c r="D230" s="93">
        <f>D231+D238</f>
        <v>21895.8</v>
      </c>
      <c r="E230" s="35"/>
      <c r="F230" s="93">
        <f>F231+F238</f>
        <v>1375</v>
      </c>
    </row>
    <row r="231" spans="1:8" s="31" customFormat="1" ht="39" customHeight="1">
      <c r="A231" s="82" t="s">
        <v>190</v>
      </c>
      <c r="B231" s="34" t="s">
        <v>179</v>
      </c>
      <c r="C231" s="53"/>
      <c r="D231" s="86">
        <f>D232+D234</f>
        <v>20520.8</v>
      </c>
      <c r="E231" s="53"/>
      <c r="F231" s="86"/>
      <c r="H231" s="32"/>
    </row>
    <row r="232" spans="1:8" ht="63.75">
      <c r="A232" s="58" t="s">
        <v>10</v>
      </c>
      <c r="B232" s="34" t="s">
        <v>179</v>
      </c>
      <c r="C232" s="53" t="s">
        <v>11</v>
      </c>
      <c r="D232" s="86">
        <f>D233</f>
        <v>19047.2</v>
      </c>
      <c r="E232" s="53"/>
      <c r="F232" s="86"/>
    </row>
    <row r="233" spans="1:8">
      <c r="A233" s="60" t="s">
        <v>37</v>
      </c>
      <c r="B233" s="34" t="s">
        <v>179</v>
      </c>
      <c r="C233" s="53" t="s">
        <v>38</v>
      </c>
      <c r="D233" s="86">
        <f>14011.8+3292.7-428.5-1823.7+6465.1-2470.2</f>
        <v>19047.2</v>
      </c>
      <c r="E233" s="53"/>
      <c r="F233" s="86"/>
    </row>
    <row r="234" spans="1:8" ht="25.5">
      <c r="A234" s="58" t="s">
        <v>17</v>
      </c>
      <c r="B234" s="34" t="s">
        <v>179</v>
      </c>
      <c r="C234" s="53" t="s">
        <v>18</v>
      </c>
      <c r="D234" s="86">
        <f>D235</f>
        <v>1473.6</v>
      </c>
      <c r="E234" s="53"/>
      <c r="F234" s="86"/>
    </row>
    <row r="235" spans="1:8" ht="25.5">
      <c r="A235" s="60" t="s">
        <v>19</v>
      </c>
      <c r="B235" s="34" t="s">
        <v>179</v>
      </c>
      <c r="C235" s="53" t="s">
        <v>20</v>
      </c>
      <c r="D235" s="86">
        <f>496.5+680.2+618.5-7.3-72+240+350-129.8+10.2-1339.8+39.6+587.5</f>
        <v>1473.6</v>
      </c>
      <c r="E235" s="53"/>
      <c r="F235" s="86"/>
    </row>
    <row r="236" spans="1:8" hidden="1">
      <c r="A236" s="65" t="s">
        <v>39</v>
      </c>
      <c r="B236" s="34" t="s">
        <v>179</v>
      </c>
      <c r="C236" s="53" t="s">
        <v>40</v>
      </c>
      <c r="D236" s="86">
        <f>D237</f>
        <v>0</v>
      </c>
      <c r="E236" s="53"/>
      <c r="F236" s="86">
        <f>F237</f>
        <v>0</v>
      </c>
    </row>
    <row r="237" spans="1:8" hidden="1">
      <c r="A237" s="60" t="s">
        <v>41</v>
      </c>
      <c r="B237" s="34" t="s">
        <v>179</v>
      </c>
      <c r="C237" s="53" t="s">
        <v>42</v>
      </c>
      <c r="D237" s="86"/>
      <c r="E237" s="53"/>
      <c r="F237" s="86"/>
    </row>
    <row r="238" spans="1:8" ht="63.75">
      <c r="A238" s="29" t="s">
        <v>112</v>
      </c>
      <c r="B238" s="66" t="s">
        <v>180</v>
      </c>
      <c r="C238" s="63"/>
      <c r="D238" s="86">
        <f>D241+D239</f>
        <v>1375</v>
      </c>
      <c r="E238" s="86"/>
      <c r="F238" s="86">
        <f t="shared" ref="F238" si="33">F241+F239</f>
        <v>1375</v>
      </c>
    </row>
    <row r="239" spans="1:8" ht="25.5">
      <c r="A239" s="58" t="s">
        <v>17</v>
      </c>
      <c r="B239" s="66" t="s">
        <v>180</v>
      </c>
      <c r="C239" s="53" t="s">
        <v>18</v>
      </c>
      <c r="D239" s="86">
        <f>D240</f>
        <v>12</v>
      </c>
      <c r="E239" s="86"/>
      <c r="F239" s="86">
        <f t="shared" ref="F239" si="34">F240</f>
        <v>12</v>
      </c>
    </row>
    <row r="240" spans="1:8" ht="25.5">
      <c r="A240" s="60" t="s">
        <v>19</v>
      </c>
      <c r="B240" s="66" t="s">
        <v>180</v>
      </c>
      <c r="C240" s="53" t="s">
        <v>20</v>
      </c>
      <c r="D240" s="86">
        <v>12</v>
      </c>
      <c r="E240" s="86"/>
      <c r="F240" s="86">
        <v>12</v>
      </c>
    </row>
    <row r="241" spans="1:8" ht="16.5" customHeight="1">
      <c r="A241" s="67" t="s">
        <v>104</v>
      </c>
      <c r="B241" s="66" t="s">
        <v>180</v>
      </c>
      <c r="C241" s="63" t="s">
        <v>105</v>
      </c>
      <c r="D241" s="86">
        <f>D242</f>
        <v>1363</v>
      </c>
      <c r="E241" s="63"/>
      <c r="F241" s="86">
        <f>F242</f>
        <v>1363</v>
      </c>
    </row>
    <row r="242" spans="1:8" ht="14.25" customHeight="1">
      <c r="A242" s="27" t="s">
        <v>103</v>
      </c>
      <c r="B242" s="66" t="s">
        <v>180</v>
      </c>
      <c r="C242" s="63" t="s">
        <v>106</v>
      </c>
      <c r="D242" s="86">
        <f>1375-12</f>
        <v>1363</v>
      </c>
      <c r="E242" s="86"/>
      <c r="F242" s="86">
        <f t="shared" ref="F242" si="35">1375-12</f>
        <v>1363</v>
      </c>
    </row>
    <row r="243" spans="1:8" s="31" customFormat="1" ht="39.75" customHeight="1">
      <c r="A243" s="83" t="s">
        <v>226</v>
      </c>
      <c r="B243" s="70" t="s">
        <v>51</v>
      </c>
      <c r="C243" s="63"/>
      <c r="D243" s="81">
        <f>D244</f>
        <v>165.7</v>
      </c>
      <c r="E243" s="63"/>
      <c r="F243" s="81"/>
      <c r="H243" s="32"/>
    </row>
    <row r="244" spans="1:8">
      <c r="A244" s="4" t="s">
        <v>131</v>
      </c>
      <c r="B244" s="62" t="s">
        <v>132</v>
      </c>
      <c r="C244" s="63"/>
      <c r="D244" s="69">
        <f>D245</f>
        <v>165.7</v>
      </c>
      <c r="E244" s="63"/>
      <c r="F244" s="69"/>
    </row>
    <row r="245" spans="1:8">
      <c r="A245" s="6" t="s">
        <v>76</v>
      </c>
      <c r="B245" s="62" t="s">
        <v>156</v>
      </c>
      <c r="C245" s="63" t="s">
        <v>75</v>
      </c>
      <c r="D245" s="49">
        <f>D246</f>
        <v>165.7</v>
      </c>
      <c r="E245" s="63"/>
      <c r="F245" s="49"/>
    </row>
    <row r="246" spans="1:8">
      <c r="A246" s="6" t="s">
        <v>84</v>
      </c>
      <c r="B246" s="62" t="s">
        <v>156</v>
      </c>
      <c r="C246" s="63" t="s">
        <v>77</v>
      </c>
      <c r="D246" s="68">
        <f>164+1.7</f>
        <v>165.7</v>
      </c>
      <c r="E246" s="63"/>
      <c r="F246" s="68"/>
    </row>
    <row r="247" spans="1:8" s="31" customFormat="1" ht="38.25">
      <c r="A247" s="74" t="s">
        <v>276</v>
      </c>
      <c r="B247" s="39" t="s">
        <v>99</v>
      </c>
      <c r="C247" s="40"/>
      <c r="D247" s="76">
        <f>D248+D263+D266+D251+D257+D260</f>
        <v>85008.9</v>
      </c>
      <c r="E247" s="76">
        <f t="shared" ref="E247:F247" si="36">E248+E263+E266+E251+E257+E260</f>
        <v>19300.2</v>
      </c>
      <c r="F247" s="76">
        <f t="shared" si="36"/>
        <v>229.8</v>
      </c>
      <c r="H247" s="32"/>
    </row>
    <row r="248" spans="1:8" s="31" customFormat="1" ht="25.5">
      <c r="A248" s="105" t="s">
        <v>277</v>
      </c>
      <c r="B248" s="39" t="s">
        <v>191</v>
      </c>
      <c r="C248" s="40"/>
      <c r="D248" s="76">
        <f>D249+D254</f>
        <v>830.6</v>
      </c>
      <c r="E248" s="76">
        <f t="shared" ref="E248:F248" si="37">E249+E254</f>
        <v>110.5</v>
      </c>
      <c r="F248" s="76">
        <f t="shared" si="37"/>
        <v>7</v>
      </c>
      <c r="H248" s="32"/>
    </row>
    <row r="249" spans="1:8" ht="25.5">
      <c r="A249" s="9" t="s">
        <v>17</v>
      </c>
      <c r="B249" s="34" t="s">
        <v>100</v>
      </c>
      <c r="C249" s="35" t="s">
        <v>18</v>
      </c>
      <c r="D249" s="49">
        <f>D250</f>
        <v>711.1</v>
      </c>
      <c r="E249" s="35"/>
      <c r="F249" s="49"/>
    </row>
    <row r="250" spans="1:8" ht="25.5">
      <c r="A250" s="19" t="s">
        <v>19</v>
      </c>
      <c r="B250" s="34" t="s">
        <v>100</v>
      </c>
      <c r="C250" s="35" t="s">
        <v>20</v>
      </c>
      <c r="D250" s="49">
        <f>1477.2-521.5+225-315.7-1.9-12-140</f>
        <v>711.1</v>
      </c>
      <c r="E250" s="35"/>
      <c r="F250" s="49"/>
    </row>
    <row r="251" spans="1:8" ht="38.25">
      <c r="A251" s="84" t="s">
        <v>325</v>
      </c>
      <c r="B251" s="121" t="s">
        <v>321</v>
      </c>
      <c r="C251" s="104"/>
      <c r="D251" s="86">
        <f>D252</f>
        <v>583.5</v>
      </c>
      <c r="E251" s="86">
        <f t="shared" ref="E251:F251" si="38">E252</f>
        <v>539.70000000000005</v>
      </c>
      <c r="F251" s="86">
        <f t="shared" si="38"/>
        <v>34.4</v>
      </c>
    </row>
    <row r="252" spans="1:8" ht="25.5">
      <c r="A252" s="57" t="s">
        <v>73</v>
      </c>
      <c r="B252" s="121" t="s">
        <v>321</v>
      </c>
      <c r="C252" s="104" t="s">
        <v>75</v>
      </c>
      <c r="D252" s="86">
        <f>D253</f>
        <v>583.5</v>
      </c>
      <c r="E252" s="86">
        <f t="shared" ref="E252:F252" si="39">E253</f>
        <v>539.70000000000005</v>
      </c>
      <c r="F252" s="86">
        <f t="shared" si="39"/>
        <v>34.4</v>
      </c>
    </row>
    <row r="253" spans="1:8">
      <c r="A253" s="60" t="s">
        <v>76</v>
      </c>
      <c r="B253" s="121" t="s">
        <v>321</v>
      </c>
      <c r="C253" s="104" t="s">
        <v>77</v>
      </c>
      <c r="D253" s="86">
        <v>583.5</v>
      </c>
      <c r="E253" s="86">
        <v>539.70000000000005</v>
      </c>
      <c r="F253" s="86">
        <v>34.4</v>
      </c>
    </row>
    <row r="254" spans="1:8" ht="38.25">
      <c r="A254" s="120" t="s">
        <v>344</v>
      </c>
      <c r="B254" s="121" t="s">
        <v>345</v>
      </c>
      <c r="C254" s="104"/>
      <c r="D254" s="86">
        <f t="shared" ref="D254:F255" si="40">D255</f>
        <v>119.5</v>
      </c>
      <c r="E254" s="86" t="str">
        <f t="shared" si="40"/>
        <v>110,5</v>
      </c>
      <c r="F254" s="86">
        <f t="shared" si="40"/>
        <v>7</v>
      </c>
    </row>
    <row r="255" spans="1:8" ht="25.5">
      <c r="A255" s="23" t="s">
        <v>73</v>
      </c>
      <c r="B255" s="121" t="s">
        <v>345</v>
      </c>
      <c r="C255" s="104" t="s">
        <v>75</v>
      </c>
      <c r="D255" s="86">
        <f>D256</f>
        <v>119.5</v>
      </c>
      <c r="E255" s="86" t="str">
        <f t="shared" si="40"/>
        <v>110,5</v>
      </c>
      <c r="F255" s="86">
        <f t="shared" si="40"/>
        <v>7</v>
      </c>
    </row>
    <row r="256" spans="1:8">
      <c r="A256" s="64" t="s">
        <v>76</v>
      </c>
      <c r="B256" s="121" t="s">
        <v>345</v>
      </c>
      <c r="C256" s="104" t="s">
        <v>77</v>
      </c>
      <c r="D256" s="86">
        <v>119.5</v>
      </c>
      <c r="E256" s="144" t="s">
        <v>346</v>
      </c>
      <c r="F256" s="49">
        <v>7</v>
      </c>
    </row>
    <row r="257" spans="1:6">
      <c r="A257" s="84" t="s">
        <v>326</v>
      </c>
      <c r="B257" s="121" t="s">
        <v>322</v>
      </c>
      <c r="C257" s="104"/>
      <c r="D257" s="86">
        <f>D258</f>
        <v>15243.9</v>
      </c>
      <c r="E257" s="86">
        <f t="shared" ref="E257:F257" si="41">E258</f>
        <v>14850</v>
      </c>
      <c r="F257" s="86">
        <f t="shared" si="41"/>
        <v>150</v>
      </c>
    </row>
    <row r="258" spans="1:6" ht="25.5">
      <c r="A258" s="57" t="s">
        <v>73</v>
      </c>
      <c r="B258" s="121" t="s">
        <v>322</v>
      </c>
      <c r="C258" s="104" t="s">
        <v>75</v>
      </c>
      <c r="D258" s="86">
        <f>D259</f>
        <v>15243.9</v>
      </c>
      <c r="E258" s="86">
        <f t="shared" ref="E258:F258" si="42">E259</f>
        <v>14850</v>
      </c>
      <c r="F258" s="86">
        <f t="shared" si="42"/>
        <v>150</v>
      </c>
    </row>
    <row r="259" spans="1:6">
      <c r="A259" s="60" t="s">
        <v>76</v>
      </c>
      <c r="B259" s="121" t="s">
        <v>322</v>
      </c>
      <c r="C259" s="104" t="s">
        <v>77</v>
      </c>
      <c r="D259" s="86">
        <v>15243.9</v>
      </c>
      <c r="E259" s="86">
        <v>14850</v>
      </c>
      <c r="F259" s="49">
        <v>150</v>
      </c>
    </row>
    <row r="260" spans="1:6" ht="38.25">
      <c r="A260" s="84" t="s">
        <v>327</v>
      </c>
      <c r="B260" s="121" t="s">
        <v>323</v>
      </c>
      <c r="C260" s="104"/>
      <c r="D260" s="86">
        <f>D261</f>
        <v>3900.8</v>
      </c>
      <c r="E260" s="86">
        <f t="shared" ref="E260:F260" si="43">E261</f>
        <v>3800</v>
      </c>
      <c r="F260" s="86">
        <f t="shared" si="43"/>
        <v>38.4</v>
      </c>
    </row>
    <row r="261" spans="1:6" ht="25.5">
      <c r="A261" s="57" t="s">
        <v>73</v>
      </c>
      <c r="B261" s="121" t="s">
        <v>323</v>
      </c>
      <c r="C261" s="104" t="s">
        <v>75</v>
      </c>
      <c r="D261" s="86">
        <f>D262</f>
        <v>3900.8</v>
      </c>
      <c r="E261" s="86">
        <f t="shared" ref="E261:F261" si="44">E262</f>
        <v>3800</v>
      </c>
      <c r="F261" s="86">
        <f t="shared" si="44"/>
        <v>38.4</v>
      </c>
    </row>
    <row r="262" spans="1:6">
      <c r="A262" s="60" t="s">
        <v>76</v>
      </c>
      <c r="B262" s="121" t="s">
        <v>323</v>
      </c>
      <c r="C262" s="104" t="s">
        <v>77</v>
      </c>
      <c r="D262" s="86">
        <v>3900.8</v>
      </c>
      <c r="E262" s="86">
        <v>3800</v>
      </c>
      <c r="F262" s="86">
        <v>38.4</v>
      </c>
    </row>
    <row r="263" spans="1:6" ht="38.25">
      <c r="A263" s="83" t="s">
        <v>278</v>
      </c>
      <c r="B263" s="39" t="s">
        <v>192</v>
      </c>
      <c r="C263" s="35"/>
      <c r="D263" s="91">
        <f>D264</f>
        <v>150</v>
      </c>
      <c r="E263" s="35"/>
      <c r="F263" s="49"/>
    </row>
    <row r="264" spans="1:6" ht="25.5">
      <c r="A264" s="85" t="s">
        <v>17</v>
      </c>
      <c r="B264" s="34" t="s">
        <v>193</v>
      </c>
      <c r="C264" s="35" t="s">
        <v>18</v>
      </c>
      <c r="D264" s="49">
        <f>D265</f>
        <v>150</v>
      </c>
      <c r="E264" s="35"/>
      <c r="F264" s="49"/>
    </row>
    <row r="265" spans="1:6" ht="25.5">
      <c r="A265" s="84" t="s">
        <v>19</v>
      </c>
      <c r="B265" s="34" t="s">
        <v>193</v>
      </c>
      <c r="C265" s="35" t="s">
        <v>20</v>
      </c>
      <c r="D265" s="49">
        <v>150</v>
      </c>
      <c r="E265" s="35"/>
      <c r="F265" s="49"/>
    </row>
    <row r="266" spans="1:6" ht="41.25" customHeight="1">
      <c r="A266" s="83" t="s">
        <v>279</v>
      </c>
      <c r="B266" s="39" t="s">
        <v>194</v>
      </c>
      <c r="C266" s="35"/>
      <c r="D266" s="91">
        <f>D267+D269+D271</f>
        <v>64300.1</v>
      </c>
      <c r="E266" s="35"/>
      <c r="F266" s="49"/>
    </row>
    <row r="267" spans="1:6" ht="25.5">
      <c r="A267" s="57" t="s">
        <v>73</v>
      </c>
      <c r="B267" s="34" t="s">
        <v>195</v>
      </c>
      <c r="C267" s="59" t="s">
        <v>75</v>
      </c>
      <c r="D267" s="94">
        <f>D268</f>
        <v>12466.9</v>
      </c>
      <c r="E267" s="59"/>
      <c r="F267" s="94"/>
    </row>
    <row r="268" spans="1:6">
      <c r="A268" s="60" t="s">
        <v>76</v>
      </c>
      <c r="B268" s="34" t="s">
        <v>195</v>
      </c>
      <c r="C268" s="59" t="s">
        <v>77</v>
      </c>
      <c r="D268" s="94">
        <f>12902.1-885.2+450</f>
        <v>12466.9</v>
      </c>
      <c r="E268" s="59"/>
      <c r="F268" s="94"/>
    </row>
    <row r="269" spans="1:6" ht="25.5">
      <c r="A269" s="57" t="s">
        <v>73</v>
      </c>
      <c r="B269" s="34" t="s">
        <v>196</v>
      </c>
      <c r="C269" s="35" t="s">
        <v>75</v>
      </c>
      <c r="D269" s="93">
        <f>D270</f>
        <v>28829.100000000002</v>
      </c>
      <c r="E269" s="35"/>
      <c r="F269" s="93"/>
    </row>
    <row r="270" spans="1:6">
      <c r="A270" s="60" t="s">
        <v>76</v>
      </c>
      <c r="B270" s="34" t="s">
        <v>196</v>
      </c>
      <c r="C270" s="35" t="s">
        <v>77</v>
      </c>
      <c r="D270" s="93">
        <f>32979.5-4143.6-18.8+12</f>
        <v>28829.100000000002</v>
      </c>
      <c r="E270" s="35"/>
      <c r="F270" s="93"/>
    </row>
    <row r="271" spans="1:6" ht="25.5">
      <c r="A271" s="57" t="s">
        <v>73</v>
      </c>
      <c r="B271" s="34" t="s">
        <v>197</v>
      </c>
      <c r="C271" s="35" t="s">
        <v>75</v>
      </c>
      <c r="D271" s="93">
        <f>D272</f>
        <v>23004.1</v>
      </c>
      <c r="E271" s="35"/>
      <c r="F271" s="93"/>
    </row>
    <row r="272" spans="1:6">
      <c r="A272" s="60" t="s">
        <v>76</v>
      </c>
      <c r="B272" s="34" t="s">
        <v>197</v>
      </c>
      <c r="C272" s="35" t="s">
        <v>77</v>
      </c>
      <c r="D272" s="93">
        <f>25246-2241.9</f>
        <v>23004.1</v>
      </c>
      <c r="E272" s="35"/>
      <c r="F272" s="93"/>
    </row>
    <row r="273" spans="1:8" s="31" customFormat="1" ht="51" hidden="1">
      <c r="A273" s="17" t="s">
        <v>140</v>
      </c>
      <c r="B273" s="39" t="s">
        <v>86</v>
      </c>
      <c r="C273" s="40"/>
      <c r="D273" s="91">
        <f>D274</f>
        <v>0</v>
      </c>
      <c r="E273" s="40"/>
      <c r="F273" s="91"/>
      <c r="H273" s="32"/>
    </row>
    <row r="274" spans="1:8" s="30" customFormat="1" hidden="1">
      <c r="A274" s="10" t="s">
        <v>131</v>
      </c>
      <c r="B274" s="34" t="s">
        <v>133</v>
      </c>
      <c r="C274" s="35"/>
      <c r="D274" s="49">
        <f>D276+D279+D282</f>
        <v>0</v>
      </c>
      <c r="E274" s="35"/>
      <c r="F274" s="49"/>
    </row>
    <row r="275" spans="1:8" s="30" customFormat="1" hidden="1">
      <c r="A275" s="4" t="s">
        <v>88</v>
      </c>
      <c r="B275" s="34" t="s">
        <v>87</v>
      </c>
      <c r="C275" s="35"/>
      <c r="D275" s="49">
        <f>D276</f>
        <v>0</v>
      </c>
      <c r="E275" s="35"/>
      <c r="F275" s="49"/>
    </row>
    <row r="276" spans="1:8" ht="25.5" hidden="1">
      <c r="A276" s="4" t="s">
        <v>73</v>
      </c>
      <c r="B276" s="34" t="s">
        <v>87</v>
      </c>
      <c r="C276" s="35" t="s">
        <v>75</v>
      </c>
      <c r="D276" s="68">
        <f>D277</f>
        <v>0</v>
      </c>
      <c r="E276" s="35"/>
      <c r="F276" s="68"/>
    </row>
    <row r="277" spans="1:8" hidden="1">
      <c r="A277" s="6" t="s">
        <v>76</v>
      </c>
      <c r="B277" s="34" t="s">
        <v>87</v>
      </c>
      <c r="C277" s="35" t="s">
        <v>77</v>
      </c>
      <c r="D277" s="68"/>
      <c r="E277" s="35"/>
      <c r="F277" s="68"/>
    </row>
    <row r="278" spans="1:8" hidden="1">
      <c r="A278" s="5" t="s">
        <v>95</v>
      </c>
      <c r="B278" s="34" t="s">
        <v>96</v>
      </c>
      <c r="C278" s="35"/>
      <c r="D278" s="68">
        <f>D279</f>
        <v>0</v>
      </c>
      <c r="E278" s="35"/>
      <c r="F278" s="68"/>
    </row>
    <row r="279" spans="1:8" ht="25.5" hidden="1">
      <c r="A279" s="10" t="s">
        <v>73</v>
      </c>
      <c r="B279" s="34" t="s">
        <v>96</v>
      </c>
      <c r="C279" s="35" t="s">
        <v>75</v>
      </c>
      <c r="D279" s="69">
        <f>D280</f>
        <v>0</v>
      </c>
      <c r="E279" s="35"/>
      <c r="F279" s="69"/>
    </row>
    <row r="280" spans="1:8" hidden="1">
      <c r="A280" s="18" t="s">
        <v>76</v>
      </c>
      <c r="B280" s="34" t="s">
        <v>96</v>
      </c>
      <c r="C280" s="35" t="s">
        <v>77</v>
      </c>
      <c r="D280" s="49"/>
      <c r="E280" s="35"/>
      <c r="F280" s="49"/>
    </row>
    <row r="281" spans="1:8" hidden="1">
      <c r="A281" s="4" t="s">
        <v>97</v>
      </c>
      <c r="B281" s="34" t="s">
        <v>98</v>
      </c>
      <c r="C281" s="35"/>
      <c r="D281" s="49">
        <f>D282</f>
        <v>0</v>
      </c>
      <c r="E281" s="35"/>
      <c r="F281" s="49"/>
    </row>
    <row r="282" spans="1:8" ht="25.5" hidden="1">
      <c r="A282" s="10" t="s">
        <v>73</v>
      </c>
      <c r="B282" s="34" t="s">
        <v>98</v>
      </c>
      <c r="C282" s="35" t="s">
        <v>75</v>
      </c>
      <c r="D282" s="69">
        <f>D283</f>
        <v>0</v>
      </c>
      <c r="E282" s="35"/>
      <c r="F282" s="69"/>
    </row>
    <row r="283" spans="1:8" hidden="1">
      <c r="A283" s="6" t="s">
        <v>76</v>
      </c>
      <c r="B283" s="34" t="s">
        <v>98</v>
      </c>
      <c r="C283" s="35" t="s">
        <v>77</v>
      </c>
      <c r="D283" s="49"/>
      <c r="E283" s="35"/>
      <c r="F283" s="49"/>
    </row>
    <row r="284" spans="1:8" s="31" customFormat="1" ht="38.25" hidden="1">
      <c r="A284" s="17" t="s">
        <v>113</v>
      </c>
      <c r="B284" s="39" t="s">
        <v>67</v>
      </c>
      <c r="C284" s="40"/>
      <c r="D284" s="76">
        <f>D285</f>
        <v>0</v>
      </c>
      <c r="E284" s="40"/>
      <c r="F284" s="76"/>
    </row>
    <row r="285" spans="1:8" ht="25.5" hidden="1">
      <c r="A285" s="9" t="s">
        <v>17</v>
      </c>
      <c r="B285" s="34" t="s">
        <v>114</v>
      </c>
      <c r="C285" s="35" t="s">
        <v>18</v>
      </c>
      <c r="D285" s="49">
        <f>D286</f>
        <v>0</v>
      </c>
      <c r="E285" s="35"/>
      <c r="F285" s="49"/>
    </row>
    <row r="286" spans="1:8" ht="25.5" hidden="1">
      <c r="A286" s="19" t="s">
        <v>19</v>
      </c>
      <c r="B286" s="34" t="s">
        <v>114</v>
      </c>
      <c r="C286" s="35" t="s">
        <v>20</v>
      </c>
      <c r="D286" s="49">
        <v>0</v>
      </c>
      <c r="E286" s="35"/>
      <c r="F286" s="49"/>
    </row>
    <row r="287" spans="1:8" s="31" customFormat="1" ht="51">
      <c r="A287" s="132" t="s">
        <v>306</v>
      </c>
      <c r="B287" s="133" t="s">
        <v>86</v>
      </c>
      <c r="C287" s="108"/>
      <c r="D287" s="80">
        <f>D288</f>
        <v>496.7</v>
      </c>
      <c r="E287" s="40"/>
      <c r="F287" s="91"/>
    </row>
    <row r="288" spans="1:8" ht="25.5">
      <c r="A288" s="85" t="s">
        <v>17</v>
      </c>
      <c r="B288" s="121" t="s">
        <v>307</v>
      </c>
      <c r="C288" s="104" t="s">
        <v>18</v>
      </c>
      <c r="D288" s="86">
        <f>D289</f>
        <v>496.7</v>
      </c>
      <c r="E288" s="35"/>
      <c r="F288" s="49"/>
    </row>
    <row r="289" spans="1:8" ht="25.5">
      <c r="A289" s="85" t="s">
        <v>19</v>
      </c>
      <c r="B289" s="121" t="s">
        <v>307</v>
      </c>
      <c r="C289" s="104" t="s">
        <v>20</v>
      </c>
      <c r="D289" s="86">
        <f>736-239.3</f>
        <v>496.7</v>
      </c>
      <c r="E289" s="35"/>
      <c r="F289" s="49"/>
    </row>
    <row r="290" spans="1:8" ht="51">
      <c r="A290" s="83" t="s">
        <v>223</v>
      </c>
      <c r="B290" s="39" t="s">
        <v>67</v>
      </c>
      <c r="C290" s="35"/>
      <c r="D290" s="91">
        <f>D291</f>
        <v>190</v>
      </c>
      <c r="E290" s="35"/>
      <c r="F290" s="91"/>
    </row>
    <row r="291" spans="1:8" ht="25.5">
      <c r="A291" s="9" t="s">
        <v>17</v>
      </c>
      <c r="B291" s="34" t="s">
        <v>114</v>
      </c>
      <c r="C291" s="35" t="s">
        <v>18</v>
      </c>
      <c r="D291" s="49">
        <f>D292</f>
        <v>190</v>
      </c>
      <c r="E291" s="35"/>
      <c r="F291" s="49"/>
    </row>
    <row r="292" spans="1:8" ht="25.5">
      <c r="A292" s="19" t="s">
        <v>19</v>
      </c>
      <c r="B292" s="34" t="s">
        <v>114</v>
      </c>
      <c r="C292" s="35" t="s">
        <v>20</v>
      </c>
      <c r="D292" s="49">
        <f>320-130</f>
        <v>190</v>
      </c>
      <c r="E292" s="35"/>
      <c r="F292" s="49"/>
    </row>
    <row r="293" spans="1:8" s="31" customFormat="1" ht="51">
      <c r="A293" s="132" t="s">
        <v>298</v>
      </c>
      <c r="B293" s="133" t="s">
        <v>299</v>
      </c>
      <c r="C293" s="108"/>
      <c r="D293" s="80">
        <f>D294</f>
        <v>50</v>
      </c>
      <c r="E293" s="40"/>
      <c r="F293" s="91"/>
    </row>
    <row r="294" spans="1:8" ht="25.5">
      <c r="A294" s="29" t="s">
        <v>17</v>
      </c>
      <c r="B294" s="62" t="s">
        <v>300</v>
      </c>
      <c r="C294" s="63" t="s">
        <v>18</v>
      </c>
      <c r="D294" s="86">
        <f>D295</f>
        <v>50</v>
      </c>
      <c r="E294" s="35"/>
      <c r="F294" s="49"/>
    </row>
    <row r="295" spans="1:8" ht="25.5">
      <c r="A295" s="29" t="s">
        <v>19</v>
      </c>
      <c r="B295" s="62" t="s">
        <v>300</v>
      </c>
      <c r="C295" s="63" t="s">
        <v>20</v>
      </c>
      <c r="D295" s="86">
        <v>50</v>
      </c>
      <c r="E295" s="35"/>
      <c r="F295" s="49"/>
    </row>
    <row r="296" spans="1:8" s="31" customFormat="1" ht="47.25" customHeight="1">
      <c r="A296" s="110" t="s">
        <v>214</v>
      </c>
      <c r="B296" s="39" t="s">
        <v>89</v>
      </c>
      <c r="C296" s="42"/>
      <c r="D296" s="91">
        <f>D299+D301+D297</f>
        <v>45792.6</v>
      </c>
      <c r="E296" s="91">
        <f t="shared" ref="E296:F296" si="45">E299+E301</f>
        <v>41596.9</v>
      </c>
      <c r="F296" s="91">
        <f t="shared" si="45"/>
        <v>2655.2</v>
      </c>
      <c r="H296" s="32"/>
    </row>
    <row r="297" spans="1:8" s="31" customFormat="1" ht="65.25" customHeight="1">
      <c r="A297" s="29" t="s">
        <v>10</v>
      </c>
      <c r="B297" s="34" t="s">
        <v>90</v>
      </c>
      <c r="C297" s="43" t="s">
        <v>11</v>
      </c>
      <c r="D297" s="49">
        <f>D298</f>
        <v>97.4</v>
      </c>
      <c r="E297" s="49"/>
      <c r="F297" s="49"/>
      <c r="H297" s="32"/>
    </row>
    <row r="298" spans="1:8" s="31" customFormat="1" ht="30" customHeight="1">
      <c r="A298" s="64" t="s">
        <v>37</v>
      </c>
      <c r="B298" s="34" t="s">
        <v>90</v>
      </c>
      <c r="C298" s="43" t="s">
        <v>38</v>
      </c>
      <c r="D298" s="49">
        <v>97.4</v>
      </c>
      <c r="E298" s="49"/>
      <c r="F298" s="49"/>
      <c r="H298" s="32"/>
    </row>
    <row r="299" spans="1:8" ht="25.5">
      <c r="A299" s="9" t="s">
        <v>17</v>
      </c>
      <c r="B299" s="34" t="s">
        <v>90</v>
      </c>
      <c r="C299" s="43" t="s">
        <v>18</v>
      </c>
      <c r="D299" s="49">
        <f>D300</f>
        <v>723.6</v>
      </c>
      <c r="E299" s="43"/>
      <c r="F299" s="49"/>
    </row>
    <row r="300" spans="1:8" ht="25.5">
      <c r="A300" s="19" t="s">
        <v>19</v>
      </c>
      <c r="B300" s="34" t="s">
        <v>90</v>
      </c>
      <c r="C300" s="43" t="s">
        <v>20</v>
      </c>
      <c r="D300" s="49">
        <f>821-97.4</f>
        <v>723.6</v>
      </c>
      <c r="E300" s="43"/>
      <c r="F300" s="49"/>
    </row>
    <row r="301" spans="1:8" ht="25.5">
      <c r="A301" s="124" t="s">
        <v>324</v>
      </c>
      <c r="B301" s="62" t="s">
        <v>320</v>
      </c>
      <c r="C301" s="63"/>
      <c r="D301" s="49">
        <f>D302</f>
        <v>44971.6</v>
      </c>
      <c r="E301" s="49" t="str">
        <f t="shared" ref="E301:F301" si="46">E302</f>
        <v>41596,9</v>
      </c>
      <c r="F301" s="49">
        <f t="shared" si="46"/>
        <v>2655.2</v>
      </c>
    </row>
    <row r="302" spans="1:8" ht="25.5">
      <c r="A302" s="57" t="s">
        <v>73</v>
      </c>
      <c r="B302" s="62" t="s">
        <v>320</v>
      </c>
      <c r="C302" s="59" t="s">
        <v>75</v>
      </c>
      <c r="D302" s="49">
        <f>D303</f>
        <v>44971.6</v>
      </c>
      <c r="E302" s="49" t="str">
        <f t="shared" ref="E302:F302" si="47">E303</f>
        <v>41596,9</v>
      </c>
      <c r="F302" s="49">
        <f t="shared" si="47"/>
        <v>2655.2</v>
      </c>
    </row>
    <row r="303" spans="1:8">
      <c r="A303" s="61" t="s">
        <v>76</v>
      </c>
      <c r="B303" s="62" t="s">
        <v>320</v>
      </c>
      <c r="C303" s="59" t="s">
        <v>77</v>
      </c>
      <c r="D303" s="49">
        <v>44971.6</v>
      </c>
      <c r="E303" s="143" t="s">
        <v>342</v>
      </c>
      <c r="F303" s="49">
        <v>2655.2</v>
      </c>
    </row>
    <row r="304" spans="1:8" ht="33.75" customHeight="1">
      <c r="A304" s="16" t="s">
        <v>215</v>
      </c>
      <c r="B304" s="39" t="s">
        <v>65</v>
      </c>
      <c r="C304" s="40"/>
      <c r="D304" s="91">
        <f>D305</f>
        <v>112</v>
      </c>
      <c r="E304" s="40"/>
      <c r="F304" s="91"/>
      <c r="H304" s="33"/>
    </row>
    <row r="305" spans="1:8" ht="23.25" customHeight="1">
      <c r="A305" s="9" t="s">
        <v>17</v>
      </c>
      <c r="B305" s="34" t="s">
        <v>220</v>
      </c>
      <c r="C305" s="35" t="s">
        <v>18</v>
      </c>
      <c r="D305" s="95">
        <f>D306</f>
        <v>112</v>
      </c>
      <c r="E305" s="35"/>
      <c r="F305" s="95"/>
    </row>
    <row r="306" spans="1:8" ht="27.75" customHeight="1">
      <c r="A306" s="9" t="s">
        <v>19</v>
      </c>
      <c r="B306" s="34" t="s">
        <v>220</v>
      </c>
      <c r="C306" s="35" t="s">
        <v>20</v>
      </c>
      <c r="D306" s="49">
        <v>112</v>
      </c>
      <c r="E306" s="35"/>
      <c r="F306" s="49"/>
    </row>
    <row r="307" spans="1:8" s="31" customFormat="1" ht="58.5" customHeight="1">
      <c r="A307" s="132" t="s">
        <v>286</v>
      </c>
      <c r="B307" s="133" t="s">
        <v>287</v>
      </c>
      <c r="C307" s="108"/>
      <c r="D307" s="80">
        <f>D308</f>
        <v>1163.5</v>
      </c>
      <c r="E307" s="40"/>
      <c r="F307" s="91"/>
    </row>
    <row r="308" spans="1:8" ht="27.75" customHeight="1">
      <c r="A308" s="85" t="s">
        <v>17</v>
      </c>
      <c r="B308" s="121" t="s">
        <v>288</v>
      </c>
      <c r="C308" s="104" t="s">
        <v>18</v>
      </c>
      <c r="D308" s="86">
        <f>D309</f>
        <v>1163.5</v>
      </c>
      <c r="E308" s="35"/>
      <c r="F308" s="49"/>
    </row>
    <row r="309" spans="1:8" ht="27.75" customHeight="1">
      <c r="A309" s="85" t="s">
        <v>19</v>
      </c>
      <c r="B309" s="121" t="s">
        <v>288</v>
      </c>
      <c r="C309" s="104" t="s">
        <v>20</v>
      </c>
      <c r="D309" s="86">
        <f>1463.5-300</f>
        <v>1163.5</v>
      </c>
      <c r="E309" s="35"/>
      <c r="F309" s="49"/>
    </row>
    <row r="310" spans="1:8" ht="41.25" customHeight="1">
      <c r="A310" s="73" t="s">
        <v>284</v>
      </c>
      <c r="B310" s="39" t="s">
        <v>137</v>
      </c>
      <c r="C310" s="42"/>
      <c r="D310" s="91">
        <f>D311+D313</f>
        <v>43381.2</v>
      </c>
      <c r="E310" s="91">
        <f t="shared" ref="E310:F310" si="48">E311+E313</f>
        <v>27493.8</v>
      </c>
      <c r="F310" s="91">
        <f t="shared" si="48"/>
        <v>14202.8</v>
      </c>
    </row>
    <row r="311" spans="1:8" ht="25.5">
      <c r="A311" s="55" t="s">
        <v>17</v>
      </c>
      <c r="B311" s="52" t="s">
        <v>184</v>
      </c>
      <c r="C311" s="53" t="s">
        <v>18</v>
      </c>
      <c r="D311" s="86">
        <f>D312</f>
        <v>1006.6</v>
      </c>
      <c r="E311" s="53"/>
      <c r="F311" s="86"/>
    </row>
    <row r="312" spans="1:8" ht="25.5">
      <c r="A312" s="55" t="s">
        <v>19</v>
      </c>
      <c r="B312" s="52" t="s">
        <v>184</v>
      </c>
      <c r="C312" s="53" t="s">
        <v>20</v>
      </c>
      <c r="D312" s="86">
        <f>1947-55.6-751.4-128-5.4</f>
        <v>1006.6</v>
      </c>
      <c r="E312" s="53"/>
      <c r="F312" s="86"/>
    </row>
    <row r="313" spans="1:8" ht="25.5">
      <c r="A313" s="130" t="s">
        <v>347</v>
      </c>
      <c r="B313" s="62" t="s">
        <v>348</v>
      </c>
      <c r="C313" s="63"/>
      <c r="D313" s="49">
        <f t="shared" ref="D313:F314" si="49">D314</f>
        <v>42374.6</v>
      </c>
      <c r="E313" s="49" t="str">
        <f t="shared" si="49"/>
        <v>27493,8</v>
      </c>
      <c r="F313" s="49">
        <f t="shared" si="49"/>
        <v>14202.8</v>
      </c>
    </row>
    <row r="314" spans="1:8" ht="25.5">
      <c r="A314" s="85" t="s">
        <v>17</v>
      </c>
      <c r="B314" s="62" t="s">
        <v>348</v>
      </c>
      <c r="C314" s="63" t="s">
        <v>18</v>
      </c>
      <c r="D314" s="49">
        <f t="shared" si="49"/>
        <v>42374.6</v>
      </c>
      <c r="E314" s="49" t="str">
        <f t="shared" si="49"/>
        <v>27493,8</v>
      </c>
      <c r="F314" s="49">
        <f t="shared" si="49"/>
        <v>14202.8</v>
      </c>
    </row>
    <row r="315" spans="1:8" ht="25.5">
      <c r="A315" s="85" t="s">
        <v>19</v>
      </c>
      <c r="B315" s="62" t="s">
        <v>348</v>
      </c>
      <c r="C315" s="63" t="s">
        <v>20</v>
      </c>
      <c r="D315" s="49">
        <v>42374.6</v>
      </c>
      <c r="E315" s="144" t="s">
        <v>361</v>
      </c>
      <c r="F315" s="49">
        <v>14202.8</v>
      </c>
    </row>
    <row r="316" spans="1:8" ht="38.25">
      <c r="A316" s="73" t="s">
        <v>232</v>
      </c>
      <c r="B316" s="39" t="s">
        <v>138</v>
      </c>
      <c r="C316" s="42"/>
      <c r="D316" s="91">
        <f>D317</f>
        <v>93</v>
      </c>
      <c r="E316" s="42"/>
      <c r="F316" s="91"/>
    </row>
    <row r="317" spans="1:8" ht="34.5" customHeight="1">
      <c r="A317" s="55" t="s">
        <v>17</v>
      </c>
      <c r="B317" s="34" t="s">
        <v>139</v>
      </c>
      <c r="C317" s="43" t="s">
        <v>18</v>
      </c>
      <c r="D317" s="49">
        <f t="shared" ref="D317" si="50">D318</f>
        <v>93</v>
      </c>
      <c r="E317" s="43"/>
      <c r="F317" s="49"/>
    </row>
    <row r="318" spans="1:8" ht="25.5" customHeight="1">
      <c r="A318" s="55" t="s">
        <v>19</v>
      </c>
      <c r="B318" s="34" t="s">
        <v>139</v>
      </c>
      <c r="C318" s="43" t="s">
        <v>20</v>
      </c>
      <c r="D318" s="49">
        <f>306-213</f>
        <v>93</v>
      </c>
      <c r="E318" s="43"/>
      <c r="F318" s="49"/>
    </row>
    <row r="319" spans="1:8" ht="36.75" customHeight="1">
      <c r="A319" s="83" t="s">
        <v>224</v>
      </c>
      <c r="B319" s="39" t="s">
        <v>147</v>
      </c>
      <c r="C319" s="43"/>
      <c r="D319" s="91">
        <f>D320</f>
        <v>200</v>
      </c>
      <c r="E319" s="43"/>
      <c r="F319" s="91"/>
      <c r="H319" s="33"/>
    </row>
    <row r="320" spans="1:8" ht="25.5">
      <c r="A320" s="9" t="s">
        <v>17</v>
      </c>
      <c r="B320" s="34" t="s">
        <v>148</v>
      </c>
      <c r="C320" s="43" t="s">
        <v>18</v>
      </c>
      <c r="D320" s="49">
        <f>D321</f>
        <v>200</v>
      </c>
      <c r="E320" s="43"/>
      <c r="F320" s="49"/>
    </row>
    <row r="321" spans="1:8" ht="25.5">
      <c r="A321" s="19" t="s">
        <v>19</v>
      </c>
      <c r="B321" s="41" t="s">
        <v>148</v>
      </c>
      <c r="C321" s="43" t="s">
        <v>20</v>
      </c>
      <c r="D321" s="49">
        <v>200</v>
      </c>
      <c r="E321" s="43"/>
      <c r="F321" s="49"/>
    </row>
    <row r="322" spans="1:8" ht="38.25" hidden="1">
      <c r="A322" s="20" t="s">
        <v>141</v>
      </c>
      <c r="B322" s="39" t="s">
        <v>142</v>
      </c>
      <c r="C322" s="43"/>
      <c r="D322" s="49">
        <f>D323</f>
        <v>0</v>
      </c>
      <c r="E322" s="43"/>
      <c r="F322" s="49">
        <f>F323</f>
        <v>0</v>
      </c>
    </row>
    <row r="323" spans="1:8" ht="25.5" hidden="1">
      <c r="A323" s="9" t="s">
        <v>17</v>
      </c>
      <c r="B323" s="34" t="s">
        <v>143</v>
      </c>
      <c r="C323" s="43" t="s">
        <v>18</v>
      </c>
      <c r="D323" s="49">
        <f>D324</f>
        <v>0</v>
      </c>
      <c r="E323" s="43"/>
      <c r="F323" s="49">
        <f>F324</f>
        <v>0</v>
      </c>
    </row>
    <row r="324" spans="1:8" ht="25.5" hidden="1">
      <c r="A324" s="19" t="s">
        <v>19</v>
      </c>
      <c r="B324" s="41" t="s">
        <v>143</v>
      </c>
      <c r="C324" s="43" t="s">
        <v>20</v>
      </c>
      <c r="D324" s="49"/>
      <c r="E324" s="43"/>
      <c r="F324" s="49"/>
    </row>
    <row r="325" spans="1:8" ht="38.25" hidden="1">
      <c r="A325" s="20" t="s">
        <v>141</v>
      </c>
      <c r="B325" s="44" t="s">
        <v>142</v>
      </c>
      <c r="C325" s="43"/>
      <c r="D325" s="91">
        <f>D326</f>
        <v>0</v>
      </c>
      <c r="E325" s="43"/>
      <c r="F325" s="91">
        <f>F326</f>
        <v>0</v>
      </c>
    </row>
    <row r="326" spans="1:8" ht="25.5" hidden="1">
      <c r="A326" s="9" t="s">
        <v>17</v>
      </c>
      <c r="B326" s="41" t="s">
        <v>157</v>
      </c>
      <c r="C326" s="43" t="s">
        <v>18</v>
      </c>
      <c r="D326" s="49">
        <f>D327</f>
        <v>0</v>
      </c>
      <c r="E326" s="43"/>
      <c r="F326" s="49">
        <f>F327</f>
        <v>0</v>
      </c>
    </row>
    <row r="327" spans="1:8" ht="25.5" hidden="1">
      <c r="A327" s="19" t="s">
        <v>19</v>
      </c>
      <c r="B327" s="41" t="s">
        <v>157</v>
      </c>
      <c r="C327" s="43" t="s">
        <v>20</v>
      </c>
      <c r="D327" s="49">
        <v>0</v>
      </c>
      <c r="E327" s="43"/>
      <c r="F327" s="49">
        <v>0</v>
      </c>
    </row>
    <row r="328" spans="1:8" ht="38.25" hidden="1">
      <c r="A328" s="73" t="s">
        <v>181</v>
      </c>
      <c r="B328" s="44" t="s">
        <v>149</v>
      </c>
      <c r="C328" s="43"/>
      <c r="D328" s="91">
        <f>D329+D331</f>
        <v>0</v>
      </c>
      <c r="E328" s="43"/>
      <c r="F328" s="91">
        <f>F329+F331</f>
        <v>0</v>
      </c>
      <c r="H328" s="33"/>
    </row>
    <row r="329" spans="1:8" ht="25.5" hidden="1">
      <c r="A329" s="9" t="s">
        <v>17</v>
      </c>
      <c r="B329" s="41" t="s">
        <v>150</v>
      </c>
      <c r="C329" s="43" t="s">
        <v>18</v>
      </c>
      <c r="D329" s="49">
        <f>D330</f>
        <v>0</v>
      </c>
      <c r="E329" s="43"/>
      <c r="F329" s="49">
        <f>F330</f>
        <v>0</v>
      </c>
    </row>
    <row r="330" spans="1:8" ht="25.5" hidden="1">
      <c r="A330" s="19" t="s">
        <v>19</v>
      </c>
      <c r="B330" s="41" t="s">
        <v>150</v>
      </c>
      <c r="C330" s="43" t="s">
        <v>20</v>
      </c>
      <c r="D330" s="49"/>
      <c r="E330" s="43"/>
      <c r="F330" s="49"/>
    </row>
    <row r="331" spans="1:8" ht="38.25" hidden="1">
      <c r="A331" s="55" t="s">
        <v>182</v>
      </c>
      <c r="B331" s="72" t="s">
        <v>183</v>
      </c>
      <c r="C331" s="53" t="s">
        <v>18</v>
      </c>
      <c r="D331" s="86">
        <f>D332</f>
        <v>0</v>
      </c>
      <c r="E331" s="53"/>
      <c r="F331" s="86">
        <f>F332</f>
        <v>0</v>
      </c>
    </row>
    <row r="332" spans="1:8" ht="25.5" hidden="1">
      <c r="A332" s="55" t="s">
        <v>19</v>
      </c>
      <c r="B332" s="72" t="s">
        <v>183</v>
      </c>
      <c r="C332" s="53" t="s">
        <v>20</v>
      </c>
      <c r="D332" s="86"/>
      <c r="E332" s="53"/>
      <c r="F332" s="86"/>
    </row>
    <row r="333" spans="1:8" s="31" customFormat="1" ht="38.25">
      <c r="A333" s="73" t="s">
        <v>280</v>
      </c>
      <c r="B333" s="133" t="s">
        <v>142</v>
      </c>
      <c r="C333" s="108"/>
      <c r="D333" s="80">
        <f>D334+D336</f>
        <v>4641.6000000000004</v>
      </c>
      <c r="E333" s="80">
        <f t="shared" ref="E333:F333" si="51">E334+E336</f>
        <v>2973.8</v>
      </c>
      <c r="F333" s="80">
        <f t="shared" si="51"/>
        <v>1538.8</v>
      </c>
    </row>
    <row r="334" spans="1:8" ht="25.5">
      <c r="A334" s="55" t="s">
        <v>17</v>
      </c>
      <c r="B334" s="121" t="s">
        <v>285</v>
      </c>
      <c r="C334" s="104" t="s">
        <v>18</v>
      </c>
      <c r="D334" s="86">
        <f>D335</f>
        <v>55.6</v>
      </c>
      <c r="E334" s="53"/>
      <c r="F334" s="86"/>
    </row>
    <row r="335" spans="1:8" ht="25.5">
      <c r="A335" s="55" t="s">
        <v>19</v>
      </c>
      <c r="B335" s="121" t="s">
        <v>285</v>
      </c>
      <c r="C335" s="104" t="s">
        <v>20</v>
      </c>
      <c r="D335" s="86">
        <v>55.6</v>
      </c>
      <c r="E335" s="53"/>
      <c r="F335" s="86"/>
    </row>
    <row r="336" spans="1:8" ht="25.5">
      <c r="A336" s="149" t="s">
        <v>347</v>
      </c>
      <c r="B336" s="70" t="s">
        <v>142</v>
      </c>
      <c r="C336" s="113"/>
      <c r="D336" s="91">
        <f t="shared" ref="D336:F337" si="52">D337</f>
        <v>4586</v>
      </c>
      <c r="E336" s="91" t="str">
        <f t="shared" si="52"/>
        <v>2973,8</v>
      </c>
      <c r="F336" s="91">
        <f t="shared" si="52"/>
        <v>1538.8</v>
      </c>
    </row>
    <row r="337" spans="1:8" ht="25.5">
      <c r="A337" s="55" t="s">
        <v>17</v>
      </c>
      <c r="B337" s="62" t="s">
        <v>360</v>
      </c>
      <c r="C337" s="63" t="s">
        <v>18</v>
      </c>
      <c r="D337" s="49">
        <f t="shared" si="52"/>
        <v>4586</v>
      </c>
      <c r="E337" s="49" t="str">
        <f t="shared" si="52"/>
        <v>2973,8</v>
      </c>
      <c r="F337" s="49">
        <f t="shared" si="52"/>
        <v>1538.8</v>
      </c>
    </row>
    <row r="338" spans="1:8" ht="25.5">
      <c r="A338" s="55" t="s">
        <v>19</v>
      </c>
      <c r="B338" s="62" t="s">
        <v>360</v>
      </c>
      <c r="C338" s="63" t="s">
        <v>20</v>
      </c>
      <c r="D338" s="49">
        <v>4586</v>
      </c>
      <c r="E338" s="144" t="s">
        <v>362</v>
      </c>
      <c r="F338" s="49">
        <v>1538.8</v>
      </c>
    </row>
    <row r="339" spans="1:8" s="31" customFormat="1" ht="38.25">
      <c r="A339" s="132" t="s">
        <v>308</v>
      </c>
      <c r="B339" s="133" t="s">
        <v>149</v>
      </c>
      <c r="C339" s="108"/>
      <c r="D339" s="134">
        <f>D340</f>
        <v>424.5</v>
      </c>
      <c r="E339" s="138"/>
      <c r="F339" s="80"/>
    </row>
    <row r="340" spans="1:8" ht="25.5">
      <c r="A340" s="85" t="s">
        <v>17</v>
      </c>
      <c r="B340" s="121" t="s">
        <v>309</v>
      </c>
      <c r="C340" s="104" t="s">
        <v>18</v>
      </c>
      <c r="D340" s="125">
        <f>D341</f>
        <v>424.5</v>
      </c>
      <c r="E340" s="53"/>
      <c r="F340" s="86"/>
    </row>
    <row r="341" spans="1:8" ht="25.5">
      <c r="A341" s="84" t="s">
        <v>19</v>
      </c>
      <c r="B341" s="121" t="s">
        <v>309</v>
      </c>
      <c r="C341" s="104" t="s">
        <v>20</v>
      </c>
      <c r="D341" s="125">
        <v>424.5</v>
      </c>
      <c r="E341" s="53"/>
      <c r="F341" s="86"/>
    </row>
    <row r="342" spans="1:8" ht="38.25">
      <c r="A342" s="71" t="s">
        <v>225</v>
      </c>
      <c r="B342" s="44" t="s">
        <v>151</v>
      </c>
      <c r="C342" s="43"/>
      <c r="D342" s="91">
        <f>D343</f>
        <v>935</v>
      </c>
      <c r="E342" s="43"/>
      <c r="F342" s="91"/>
      <c r="H342" s="33"/>
    </row>
    <row r="343" spans="1:8">
      <c r="A343" s="19" t="s">
        <v>144</v>
      </c>
      <c r="B343" s="41" t="s">
        <v>153</v>
      </c>
      <c r="C343" s="43" t="s">
        <v>75</v>
      </c>
      <c r="D343" s="49">
        <f>D344</f>
        <v>935</v>
      </c>
      <c r="E343" s="43"/>
      <c r="F343" s="49"/>
    </row>
    <row r="344" spans="1:8">
      <c r="A344" s="19" t="s">
        <v>152</v>
      </c>
      <c r="B344" s="41" t="s">
        <v>153</v>
      </c>
      <c r="C344" s="43" t="s">
        <v>154</v>
      </c>
      <c r="D344" s="49">
        <v>935</v>
      </c>
      <c r="E344" s="43"/>
      <c r="F344" s="49"/>
    </row>
    <row r="345" spans="1:8" s="31" customFormat="1" ht="51">
      <c r="A345" s="139" t="s">
        <v>289</v>
      </c>
      <c r="B345" s="133" t="s">
        <v>290</v>
      </c>
      <c r="C345" s="108"/>
      <c r="D345" s="134">
        <f>D347</f>
        <v>833.3</v>
      </c>
      <c r="E345" s="134" t="str">
        <f t="shared" ref="E345:F345" si="53">E347</f>
        <v>408,4</v>
      </c>
      <c r="F345" s="134">
        <f t="shared" si="53"/>
        <v>311.5</v>
      </c>
    </row>
    <row r="346" spans="1:8" s="31" customFormat="1" ht="25.5">
      <c r="A346" s="29" t="s">
        <v>355</v>
      </c>
      <c r="B346" s="66" t="s">
        <v>356</v>
      </c>
      <c r="C346" s="63"/>
      <c r="D346" s="49">
        <f t="shared" ref="D346:F347" si="54">D347</f>
        <v>833.3</v>
      </c>
      <c r="E346" s="49" t="str">
        <f t="shared" si="54"/>
        <v>408,4</v>
      </c>
      <c r="F346" s="49">
        <f t="shared" si="54"/>
        <v>311.5</v>
      </c>
    </row>
    <row r="347" spans="1:8">
      <c r="A347" s="67" t="s">
        <v>104</v>
      </c>
      <c r="B347" s="66" t="s">
        <v>356</v>
      </c>
      <c r="C347" s="63" t="s">
        <v>105</v>
      </c>
      <c r="D347" s="49">
        <f t="shared" si="54"/>
        <v>833.3</v>
      </c>
      <c r="E347" s="49" t="str">
        <f t="shared" si="54"/>
        <v>408,4</v>
      </c>
      <c r="F347" s="49">
        <f t="shared" si="54"/>
        <v>311.5</v>
      </c>
    </row>
    <row r="348" spans="1:8" ht="25.5">
      <c r="A348" s="27" t="s">
        <v>103</v>
      </c>
      <c r="B348" s="66" t="s">
        <v>356</v>
      </c>
      <c r="C348" s="63" t="s">
        <v>106</v>
      </c>
      <c r="D348" s="49">
        <v>833.3</v>
      </c>
      <c r="E348" s="144" t="s">
        <v>368</v>
      </c>
      <c r="F348" s="49">
        <v>311.5</v>
      </c>
    </row>
    <row r="349" spans="1:8" ht="38.25">
      <c r="A349" s="132" t="s">
        <v>253</v>
      </c>
      <c r="B349" s="133" t="s">
        <v>254</v>
      </c>
      <c r="C349" s="108"/>
      <c r="D349" s="134">
        <f>D350+D352</f>
        <v>5376.9</v>
      </c>
      <c r="E349" s="134">
        <f t="shared" ref="E349:F349" si="55">E350+E352</f>
        <v>2632.2</v>
      </c>
      <c r="F349" s="134">
        <f t="shared" si="55"/>
        <v>2008.1</v>
      </c>
    </row>
    <row r="350" spans="1:8">
      <c r="A350" s="88" t="s">
        <v>104</v>
      </c>
      <c r="B350" s="121" t="s">
        <v>255</v>
      </c>
      <c r="C350" s="104" t="s">
        <v>105</v>
      </c>
      <c r="D350" s="125">
        <f>D351</f>
        <v>5.3999999999999773</v>
      </c>
      <c r="E350" s="43"/>
      <c r="F350" s="49"/>
    </row>
    <row r="351" spans="1:8" ht="25.5">
      <c r="A351" s="88" t="s">
        <v>103</v>
      </c>
      <c r="B351" s="121" t="s">
        <v>255</v>
      </c>
      <c r="C351" s="104" t="s">
        <v>106</v>
      </c>
      <c r="D351" s="125">
        <f>850-200-644.6</f>
        <v>5.3999999999999773</v>
      </c>
      <c r="E351" s="43"/>
      <c r="F351" s="49"/>
    </row>
    <row r="352" spans="1:8" ht="25.5">
      <c r="A352" s="29" t="s">
        <v>355</v>
      </c>
      <c r="B352" s="66" t="s">
        <v>357</v>
      </c>
      <c r="C352" s="63"/>
      <c r="D352" s="49">
        <f t="shared" ref="D352:F353" si="56">D353</f>
        <v>5371.5</v>
      </c>
      <c r="E352" s="49" t="str">
        <f t="shared" si="56"/>
        <v>2632,2</v>
      </c>
      <c r="F352" s="49">
        <f t="shared" si="56"/>
        <v>2008.1</v>
      </c>
    </row>
    <row r="353" spans="1:6">
      <c r="A353" s="67" t="s">
        <v>104</v>
      </c>
      <c r="B353" s="66" t="s">
        <v>357</v>
      </c>
      <c r="C353" s="63" t="s">
        <v>105</v>
      </c>
      <c r="D353" s="49">
        <f t="shared" si="56"/>
        <v>5371.5</v>
      </c>
      <c r="E353" s="49" t="str">
        <f t="shared" si="56"/>
        <v>2632,2</v>
      </c>
      <c r="F353" s="49">
        <f t="shared" si="56"/>
        <v>2008.1</v>
      </c>
    </row>
    <row r="354" spans="1:6" ht="25.5">
      <c r="A354" s="27" t="s">
        <v>103</v>
      </c>
      <c r="B354" s="66" t="s">
        <v>357</v>
      </c>
      <c r="C354" s="63" t="s">
        <v>106</v>
      </c>
      <c r="D354" s="49">
        <v>5371.5</v>
      </c>
      <c r="E354" s="144" t="s">
        <v>369</v>
      </c>
      <c r="F354" s="49">
        <v>2008.1</v>
      </c>
    </row>
    <row r="355" spans="1:6" s="31" customFormat="1" ht="38.25">
      <c r="A355" s="132" t="s">
        <v>295</v>
      </c>
      <c r="B355" s="133" t="s">
        <v>296</v>
      </c>
      <c r="C355" s="108"/>
      <c r="D355" s="80">
        <f>D356</f>
        <v>212</v>
      </c>
      <c r="E355" s="42"/>
      <c r="F355" s="91"/>
    </row>
    <row r="356" spans="1:6" ht="25.5">
      <c r="A356" s="85" t="s">
        <v>17</v>
      </c>
      <c r="B356" s="121" t="s">
        <v>297</v>
      </c>
      <c r="C356" s="104" t="s">
        <v>18</v>
      </c>
      <c r="D356" s="86">
        <f>D357</f>
        <v>212</v>
      </c>
      <c r="E356" s="43"/>
      <c r="F356" s="49"/>
    </row>
    <row r="357" spans="1:6" ht="25.5">
      <c r="A357" s="85" t="s">
        <v>19</v>
      </c>
      <c r="B357" s="121" t="s">
        <v>297</v>
      </c>
      <c r="C357" s="104" t="s">
        <v>20</v>
      </c>
      <c r="D357" s="86">
        <v>212</v>
      </c>
      <c r="E357" s="43"/>
      <c r="F357" s="49"/>
    </row>
    <row r="358" spans="1:6" ht="39" customHeight="1">
      <c r="A358" s="12" t="s">
        <v>271</v>
      </c>
      <c r="B358" s="44" t="s">
        <v>158</v>
      </c>
      <c r="C358" s="43"/>
      <c r="D358" s="91">
        <f>D359</f>
        <v>29.799999999999997</v>
      </c>
      <c r="E358" s="43"/>
      <c r="F358" s="91"/>
    </row>
    <row r="359" spans="1:6" ht="25.5">
      <c r="A359" s="9" t="s">
        <v>17</v>
      </c>
      <c r="B359" s="41" t="s">
        <v>159</v>
      </c>
      <c r="C359" s="43" t="s">
        <v>18</v>
      </c>
      <c r="D359" s="49">
        <f>D360</f>
        <v>29.799999999999997</v>
      </c>
      <c r="E359" s="43"/>
      <c r="F359" s="49"/>
    </row>
    <row r="360" spans="1:6" ht="25.5">
      <c r="A360" s="19" t="s">
        <v>19</v>
      </c>
      <c r="B360" s="41" t="s">
        <v>159</v>
      </c>
      <c r="C360" s="43" t="s">
        <v>20</v>
      </c>
      <c r="D360" s="49">
        <f>90-60.2</f>
        <v>29.799999999999997</v>
      </c>
      <c r="E360" s="43"/>
      <c r="F360" s="49"/>
    </row>
    <row r="361" spans="1:6" ht="51">
      <c r="A361" s="73" t="s">
        <v>216</v>
      </c>
      <c r="B361" s="44" t="s">
        <v>160</v>
      </c>
      <c r="C361" s="43"/>
      <c r="D361" s="91">
        <f>D362</f>
        <v>180</v>
      </c>
      <c r="E361" s="43"/>
      <c r="F361" s="91"/>
    </row>
    <row r="362" spans="1:6" ht="25.5">
      <c r="A362" s="9" t="s">
        <v>17</v>
      </c>
      <c r="B362" s="41" t="s">
        <v>161</v>
      </c>
      <c r="C362" s="43" t="s">
        <v>18</v>
      </c>
      <c r="D362" s="49">
        <f>D363</f>
        <v>180</v>
      </c>
      <c r="E362" s="43"/>
      <c r="F362" s="49"/>
    </row>
    <row r="363" spans="1:6" ht="25.5">
      <c r="A363" s="19" t="s">
        <v>19</v>
      </c>
      <c r="B363" s="41" t="s">
        <v>161</v>
      </c>
      <c r="C363" s="43" t="s">
        <v>20</v>
      </c>
      <c r="D363" s="49">
        <v>180</v>
      </c>
      <c r="E363" s="43"/>
      <c r="F363" s="49"/>
    </row>
    <row r="364" spans="1:6" s="31" customFormat="1" ht="41.25" customHeight="1">
      <c r="A364" s="132" t="s">
        <v>301</v>
      </c>
      <c r="B364" s="107" t="s">
        <v>302</v>
      </c>
      <c r="C364" s="108"/>
      <c r="D364" s="80">
        <f>D365</f>
        <v>110</v>
      </c>
      <c r="E364" s="42"/>
      <c r="F364" s="91"/>
    </row>
    <row r="365" spans="1:6" ht="25.5">
      <c r="A365" s="85" t="s">
        <v>17</v>
      </c>
      <c r="B365" s="109" t="s">
        <v>303</v>
      </c>
      <c r="C365" s="104" t="s">
        <v>18</v>
      </c>
      <c r="D365" s="86">
        <f>D366</f>
        <v>110</v>
      </c>
      <c r="E365" s="43"/>
      <c r="F365" s="49"/>
    </row>
    <row r="366" spans="1:6" ht="25.5">
      <c r="A366" s="85" t="s">
        <v>19</v>
      </c>
      <c r="B366" s="109" t="s">
        <v>303</v>
      </c>
      <c r="C366" s="104" t="s">
        <v>20</v>
      </c>
      <c r="D366" s="86">
        <v>110</v>
      </c>
      <c r="E366" s="43"/>
      <c r="F366" s="49"/>
    </row>
    <row r="367" spans="1:6" s="31" customFormat="1" ht="63.75">
      <c r="A367" s="132" t="s">
        <v>304</v>
      </c>
      <c r="B367" s="107" t="s">
        <v>312</v>
      </c>
      <c r="C367" s="108"/>
      <c r="D367" s="80">
        <f>D368</f>
        <v>10</v>
      </c>
      <c r="E367" s="42"/>
      <c r="F367" s="91"/>
    </row>
    <row r="368" spans="1:6" ht="25.5">
      <c r="A368" s="88" t="s">
        <v>17</v>
      </c>
      <c r="B368" s="109" t="s">
        <v>305</v>
      </c>
      <c r="C368" s="104" t="s">
        <v>18</v>
      </c>
      <c r="D368" s="86">
        <f>D369</f>
        <v>10</v>
      </c>
      <c r="E368" s="43"/>
      <c r="F368" s="49"/>
    </row>
    <row r="369" spans="1:8" ht="25.5">
      <c r="A369" s="85" t="s">
        <v>19</v>
      </c>
      <c r="B369" s="109" t="s">
        <v>305</v>
      </c>
      <c r="C369" s="104" t="s">
        <v>20</v>
      </c>
      <c r="D369" s="86">
        <v>10</v>
      </c>
      <c r="E369" s="43"/>
      <c r="F369" s="49"/>
    </row>
    <row r="370" spans="1:8" ht="38.25">
      <c r="A370" s="132" t="s">
        <v>294</v>
      </c>
      <c r="B370" s="133" t="s">
        <v>310</v>
      </c>
      <c r="C370" s="108"/>
      <c r="D370" s="80">
        <f>D371</f>
        <v>2035.6</v>
      </c>
      <c r="E370" s="43"/>
      <c r="F370" s="49"/>
    </row>
    <row r="371" spans="1:8" ht="25.5">
      <c r="A371" s="29" t="s">
        <v>17</v>
      </c>
      <c r="B371" s="62" t="s">
        <v>311</v>
      </c>
      <c r="C371" s="63" t="s">
        <v>18</v>
      </c>
      <c r="D371" s="86">
        <f>D372</f>
        <v>2035.6</v>
      </c>
      <c r="E371" s="43"/>
      <c r="F371" s="49"/>
    </row>
    <row r="372" spans="1:8" ht="25.5">
      <c r="A372" s="29" t="s">
        <v>19</v>
      </c>
      <c r="B372" s="62" t="s">
        <v>311</v>
      </c>
      <c r="C372" s="63" t="s">
        <v>20</v>
      </c>
      <c r="D372" s="86">
        <f>1000+600-300+735.6</f>
        <v>2035.6</v>
      </c>
      <c r="E372" s="43"/>
      <c r="F372" s="49"/>
    </row>
    <row r="373" spans="1:8" ht="41.25" customHeight="1">
      <c r="A373" s="106" t="s">
        <v>207</v>
      </c>
      <c r="B373" s="107" t="s">
        <v>208</v>
      </c>
      <c r="C373" s="108"/>
      <c r="D373" s="80">
        <f>D374</f>
        <v>2055.4</v>
      </c>
      <c r="E373" s="108"/>
      <c r="F373" s="80"/>
    </row>
    <row r="374" spans="1:8" ht="25.5">
      <c r="A374" s="9" t="s">
        <v>17</v>
      </c>
      <c r="B374" s="109" t="s">
        <v>209</v>
      </c>
      <c r="C374" s="104" t="s">
        <v>18</v>
      </c>
      <c r="D374" s="86">
        <f>D375</f>
        <v>2055.4</v>
      </c>
      <c r="E374" s="104"/>
      <c r="F374" s="86"/>
    </row>
    <row r="375" spans="1:8" ht="25.5">
      <c r="A375" s="19" t="s">
        <v>19</v>
      </c>
      <c r="B375" s="109" t="s">
        <v>209</v>
      </c>
      <c r="C375" s="104" t="s">
        <v>20</v>
      </c>
      <c r="D375" s="86">
        <f>2085-29.6</f>
        <v>2055.4</v>
      </c>
      <c r="E375" s="104"/>
      <c r="F375" s="86"/>
    </row>
    <row r="376" spans="1:8" s="31" customFormat="1">
      <c r="A376" s="20" t="s">
        <v>6</v>
      </c>
      <c r="B376" s="39" t="s">
        <v>7</v>
      </c>
      <c r="C376" s="42"/>
      <c r="D376" s="91">
        <f>D392+D397+D407+D410+D430+D433+D438+D441+D444+D447+D455+D458+D489+D377+D380+D383+D386+D389+D404+D413+D416+D421+D424+D427+D474+D467+D461++D477+D480+D483+D486+D464+D395+D402</f>
        <v>271946.90000000008</v>
      </c>
      <c r="E376" s="91">
        <f t="shared" ref="E376:F376" si="57">E392+E397+E407+E410+E430+E433+E438+E441+E444+E447+E455+E458+E489+E377+E380+E383+E386+E389+E404+E413+E416+E421+E424+E427+E474+E467+E461++E477+E480+E483+E486</f>
        <v>104966</v>
      </c>
      <c r="F376" s="91">
        <f t="shared" si="57"/>
        <v>77979.5</v>
      </c>
      <c r="H376" s="32"/>
    </row>
    <row r="377" spans="1:8" s="31" customFormat="1" ht="51">
      <c r="A377" s="106" t="s">
        <v>248</v>
      </c>
      <c r="B377" s="133" t="s">
        <v>249</v>
      </c>
      <c r="C377" s="108"/>
      <c r="D377" s="80">
        <f>D378</f>
        <v>132113.79999999999</v>
      </c>
      <c r="E377" s="80">
        <f t="shared" ref="D377:F378" si="58">E378</f>
        <v>100000</v>
      </c>
      <c r="F377" s="80">
        <f t="shared" si="58"/>
        <v>30000</v>
      </c>
      <c r="H377" s="32"/>
    </row>
    <row r="378" spans="1:8" s="31" customFormat="1" ht="25.5">
      <c r="A378" s="57" t="s">
        <v>73</v>
      </c>
      <c r="B378" s="121" t="s">
        <v>249</v>
      </c>
      <c r="C378" s="104" t="s">
        <v>75</v>
      </c>
      <c r="D378" s="86">
        <f t="shared" si="58"/>
        <v>132113.79999999999</v>
      </c>
      <c r="E378" s="86">
        <f t="shared" si="58"/>
        <v>100000</v>
      </c>
      <c r="F378" s="86">
        <f t="shared" si="58"/>
        <v>30000</v>
      </c>
      <c r="H378" s="32"/>
    </row>
    <row r="379" spans="1:8" s="31" customFormat="1">
      <c r="A379" s="61" t="s">
        <v>76</v>
      </c>
      <c r="B379" s="121" t="s">
        <v>249</v>
      </c>
      <c r="C379" s="104" t="s">
        <v>77</v>
      </c>
      <c r="D379" s="86">
        <f>130000+2113.9-0.1</f>
        <v>132113.79999999999</v>
      </c>
      <c r="E379" s="86">
        <v>100000</v>
      </c>
      <c r="F379" s="86">
        <v>30000</v>
      </c>
      <c r="H379" s="32"/>
    </row>
    <row r="380" spans="1:8" s="31" customFormat="1" ht="25.5">
      <c r="A380" s="106" t="s">
        <v>244</v>
      </c>
      <c r="B380" s="133" t="s">
        <v>246</v>
      </c>
      <c r="C380" s="108"/>
      <c r="D380" s="80">
        <f>D381</f>
        <v>258</v>
      </c>
      <c r="E380" s="91"/>
      <c r="F380" s="91"/>
      <c r="H380" s="32"/>
    </row>
    <row r="381" spans="1:8" s="31" customFormat="1" ht="25.5">
      <c r="A381" s="85" t="s">
        <v>17</v>
      </c>
      <c r="B381" s="121" t="s">
        <v>246</v>
      </c>
      <c r="C381" s="104" t="s">
        <v>18</v>
      </c>
      <c r="D381" s="86">
        <f>D382</f>
        <v>258</v>
      </c>
      <c r="E381" s="91"/>
      <c r="F381" s="91"/>
      <c r="H381" s="32"/>
    </row>
    <row r="382" spans="1:8" s="31" customFormat="1" ht="25.5">
      <c r="A382" s="85" t="s">
        <v>19</v>
      </c>
      <c r="B382" s="121" t="s">
        <v>246</v>
      </c>
      <c r="C382" s="104" t="s">
        <v>20</v>
      </c>
      <c r="D382" s="86">
        <f>408+300-450</f>
        <v>258</v>
      </c>
      <c r="E382" s="91"/>
      <c r="F382" s="91"/>
      <c r="H382" s="32"/>
    </row>
    <row r="383" spans="1:8" s="31" customFormat="1" ht="63.75">
      <c r="A383" s="106" t="s">
        <v>245</v>
      </c>
      <c r="B383" s="133" t="s">
        <v>247</v>
      </c>
      <c r="C383" s="108"/>
      <c r="D383" s="80">
        <f>D384</f>
        <v>167.6</v>
      </c>
      <c r="E383" s="91"/>
      <c r="F383" s="91"/>
      <c r="H383" s="32"/>
    </row>
    <row r="384" spans="1:8" s="31" customFormat="1" ht="25.5">
      <c r="A384" s="85" t="s">
        <v>17</v>
      </c>
      <c r="B384" s="121" t="s">
        <v>247</v>
      </c>
      <c r="C384" s="104" t="s">
        <v>18</v>
      </c>
      <c r="D384" s="86">
        <f>D385</f>
        <v>167.6</v>
      </c>
      <c r="E384" s="91"/>
      <c r="F384" s="91"/>
      <c r="H384" s="32"/>
    </row>
    <row r="385" spans="1:8" s="31" customFormat="1" ht="25.5">
      <c r="A385" s="85" t="s">
        <v>19</v>
      </c>
      <c r="B385" s="121" t="s">
        <v>247</v>
      </c>
      <c r="C385" s="104" t="s">
        <v>20</v>
      </c>
      <c r="D385" s="86">
        <v>167.6</v>
      </c>
      <c r="E385" s="91"/>
      <c r="F385" s="91"/>
      <c r="H385" s="32"/>
    </row>
    <row r="386" spans="1:8" s="31" customFormat="1" ht="38.25">
      <c r="A386" s="87" t="s">
        <v>242</v>
      </c>
      <c r="B386" s="133" t="s">
        <v>243</v>
      </c>
      <c r="C386" s="108"/>
      <c r="D386" s="80">
        <f>D387</f>
        <v>49.6</v>
      </c>
      <c r="E386" s="91"/>
      <c r="F386" s="91"/>
      <c r="H386" s="32"/>
    </row>
    <row r="387" spans="1:8" s="31" customFormat="1" ht="25.5">
      <c r="A387" s="88" t="s">
        <v>17</v>
      </c>
      <c r="B387" s="121" t="s">
        <v>243</v>
      </c>
      <c r="C387" s="104" t="s">
        <v>18</v>
      </c>
      <c r="D387" s="86">
        <f>D388</f>
        <v>49.6</v>
      </c>
      <c r="E387" s="91"/>
      <c r="F387" s="91"/>
      <c r="H387" s="32"/>
    </row>
    <row r="388" spans="1:8" s="31" customFormat="1" ht="25.5">
      <c r="A388" s="88" t="s">
        <v>19</v>
      </c>
      <c r="B388" s="121" t="s">
        <v>243</v>
      </c>
      <c r="C388" s="104" t="s">
        <v>20</v>
      </c>
      <c r="D388" s="86">
        <f>20+29.6</f>
        <v>49.6</v>
      </c>
      <c r="E388" s="91"/>
      <c r="F388" s="91"/>
      <c r="H388" s="32"/>
    </row>
    <row r="389" spans="1:8" s="31" customFormat="1" ht="25.5">
      <c r="A389" s="106" t="s">
        <v>251</v>
      </c>
      <c r="B389" s="133" t="s">
        <v>252</v>
      </c>
      <c r="C389" s="108"/>
      <c r="D389" s="80">
        <f>D390</f>
        <v>551.79999999999995</v>
      </c>
      <c r="E389" s="91"/>
      <c r="F389" s="91"/>
      <c r="H389" s="32"/>
    </row>
    <row r="390" spans="1:8" s="31" customFormat="1" ht="25.5">
      <c r="A390" s="85" t="s">
        <v>17</v>
      </c>
      <c r="B390" s="121" t="s">
        <v>252</v>
      </c>
      <c r="C390" s="104" t="s">
        <v>18</v>
      </c>
      <c r="D390" s="86">
        <f>D391</f>
        <v>551.79999999999995</v>
      </c>
      <c r="E390" s="91"/>
      <c r="F390" s="91"/>
      <c r="H390" s="32"/>
    </row>
    <row r="391" spans="1:8" s="31" customFormat="1" ht="25.5">
      <c r="A391" s="85" t="s">
        <v>19</v>
      </c>
      <c r="B391" s="121" t="s">
        <v>252</v>
      </c>
      <c r="C391" s="104" t="s">
        <v>20</v>
      </c>
      <c r="D391" s="86">
        <f>327.8+224</f>
        <v>551.79999999999995</v>
      </c>
      <c r="E391" s="91"/>
      <c r="F391" s="91"/>
      <c r="H391" s="32"/>
    </row>
    <row r="392" spans="1:8">
      <c r="A392" s="47" t="s">
        <v>8</v>
      </c>
      <c r="B392" s="39" t="s">
        <v>9</v>
      </c>
      <c r="C392" s="40"/>
      <c r="D392" s="76">
        <f>D394</f>
        <v>1139.8</v>
      </c>
      <c r="E392" s="35"/>
      <c r="F392" s="69"/>
    </row>
    <row r="393" spans="1:8" ht="63.75">
      <c r="A393" s="5" t="s">
        <v>10</v>
      </c>
      <c r="B393" s="34" t="s">
        <v>9</v>
      </c>
      <c r="C393" s="35" t="s">
        <v>11</v>
      </c>
      <c r="D393" s="69">
        <f>D394</f>
        <v>1139.8</v>
      </c>
      <c r="E393" s="35"/>
      <c r="F393" s="69"/>
    </row>
    <row r="394" spans="1:8" ht="25.5">
      <c r="A394" s="6" t="s">
        <v>12</v>
      </c>
      <c r="B394" s="34" t="s">
        <v>9</v>
      </c>
      <c r="C394" s="45">
        <v>120</v>
      </c>
      <c r="D394" s="49">
        <f>1506.9-196.2-170.9</f>
        <v>1139.8</v>
      </c>
      <c r="E394" s="45"/>
      <c r="F394" s="49"/>
    </row>
    <row r="395" spans="1:8" ht="63.75">
      <c r="A395" s="5" t="s">
        <v>10</v>
      </c>
      <c r="B395" s="34" t="s">
        <v>363</v>
      </c>
      <c r="C395" s="35" t="s">
        <v>11</v>
      </c>
      <c r="D395" s="49">
        <f>D396</f>
        <v>170.9</v>
      </c>
      <c r="E395" s="45"/>
      <c r="F395" s="49"/>
    </row>
    <row r="396" spans="1:8" ht="25.5">
      <c r="A396" s="6" t="s">
        <v>12</v>
      </c>
      <c r="B396" s="34" t="s">
        <v>363</v>
      </c>
      <c r="C396" s="45">
        <v>120</v>
      </c>
      <c r="D396" s="49">
        <v>170.9</v>
      </c>
      <c r="E396" s="45"/>
      <c r="F396" s="49"/>
    </row>
    <row r="397" spans="1:8">
      <c r="A397" s="3" t="s">
        <v>14</v>
      </c>
      <c r="B397" s="39" t="s">
        <v>15</v>
      </c>
      <c r="C397" s="40"/>
      <c r="D397" s="76">
        <f>D399+D401</f>
        <v>1155.5</v>
      </c>
      <c r="E397" s="35"/>
      <c r="F397" s="69"/>
    </row>
    <row r="398" spans="1:8" ht="63.75">
      <c r="A398" s="4" t="s">
        <v>10</v>
      </c>
      <c r="B398" s="34" t="s">
        <v>15</v>
      </c>
      <c r="C398" s="35" t="s">
        <v>11</v>
      </c>
      <c r="D398" s="69">
        <f>D399</f>
        <v>777.00000000000011</v>
      </c>
      <c r="E398" s="35"/>
      <c r="F398" s="69"/>
    </row>
    <row r="399" spans="1:8" ht="25.5">
      <c r="A399" s="7" t="s">
        <v>12</v>
      </c>
      <c r="B399" s="34" t="s">
        <v>15</v>
      </c>
      <c r="C399" s="35" t="s">
        <v>16</v>
      </c>
      <c r="D399" s="49">
        <f>1115.4-332.6-69.4+63.6</f>
        <v>777.00000000000011</v>
      </c>
      <c r="E399" s="35"/>
      <c r="F399" s="49"/>
    </row>
    <row r="400" spans="1:8" ht="25.5">
      <c r="A400" s="8" t="s">
        <v>17</v>
      </c>
      <c r="B400" s="34" t="s">
        <v>15</v>
      </c>
      <c r="C400" s="35" t="s">
        <v>18</v>
      </c>
      <c r="D400" s="49">
        <f>D401</f>
        <v>378.5</v>
      </c>
      <c r="E400" s="35"/>
      <c r="F400" s="49"/>
    </row>
    <row r="401" spans="1:6" ht="25.5">
      <c r="A401" s="6" t="s">
        <v>19</v>
      </c>
      <c r="B401" s="34" t="s">
        <v>15</v>
      </c>
      <c r="C401" s="35" t="s">
        <v>20</v>
      </c>
      <c r="D401" s="49">
        <f>488.5-110</f>
        <v>378.5</v>
      </c>
      <c r="E401" s="35"/>
      <c r="F401" s="49"/>
    </row>
    <row r="402" spans="1:6" ht="63.75">
      <c r="A402" s="4" t="s">
        <v>10</v>
      </c>
      <c r="B402" s="34" t="s">
        <v>364</v>
      </c>
      <c r="C402" s="35" t="s">
        <v>11</v>
      </c>
      <c r="D402" s="49">
        <f>D403</f>
        <v>69.400000000000006</v>
      </c>
      <c r="E402" s="35"/>
      <c r="F402" s="49"/>
    </row>
    <row r="403" spans="1:6" ht="25.5">
      <c r="A403" s="7" t="s">
        <v>12</v>
      </c>
      <c r="B403" s="34" t="s">
        <v>364</v>
      </c>
      <c r="C403" s="35" t="s">
        <v>16</v>
      </c>
      <c r="D403" s="49">
        <v>69.400000000000006</v>
      </c>
      <c r="E403" s="35"/>
      <c r="F403" s="49"/>
    </row>
    <row r="404" spans="1:6" ht="25.5">
      <c r="A404" s="122" t="s">
        <v>235</v>
      </c>
      <c r="B404" s="70" t="s">
        <v>236</v>
      </c>
      <c r="C404" s="113"/>
      <c r="D404" s="91">
        <f>D405</f>
        <v>1376.4</v>
      </c>
      <c r="E404" s="35"/>
      <c r="F404" s="49"/>
    </row>
    <row r="405" spans="1:6" ht="63.75">
      <c r="A405" s="4" t="s">
        <v>10</v>
      </c>
      <c r="B405" s="62" t="s">
        <v>236</v>
      </c>
      <c r="C405" s="63" t="s">
        <v>11</v>
      </c>
      <c r="D405" s="49">
        <f>D406</f>
        <v>1376.4</v>
      </c>
      <c r="E405" s="35"/>
      <c r="F405" s="49"/>
    </row>
    <row r="406" spans="1:6" ht="25.5">
      <c r="A406" s="7" t="s">
        <v>12</v>
      </c>
      <c r="B406" s="62" t="s">
        <v>236</v>
      </c>
      <c r="C406" s="63" t="s">
        <v>16</v>
      </c>
      <c r="D406" s="49">
        <f>1440-63.6</f>
        <v>1376.4</v>
      </c>
      <c r="E406" s="35"/>
      <c r="F406" s="49"/>
    </row>
    <row r="407" spans="1:6" ht="25.5">
      <c r="A407" s="3" t="s">
        <v>32</v>
      </c>
      <c r="B407" s="39" t="s">
        <v>33</v>
      </c>
      <c r="C407" s="40"/>
      <c r="D407" s="76">
        <f>D408</f>
        <v>947.49999999999989</v>
      </c>
      <c r="E407" s="40"/>
      <c r="F407" s="76"/>
    </row>
    <row r="408" spans="1:6" ht="63.75">
      <c r="A408" s="4" t="s">
        <v>10</v>
      </c>
      <c r="B408" s="34" t="s">
        <v>33</v>
      </c>
      <c r="C408" s="35" t="s">
        <v>11</v>
      </c>
      <c r="D408" s="69">
        <f>D409</f>
        <v>947.49999999999989</v>
      </c>
      <c r="E408" s="35"/>
      <c r="F408" s="69"/>
    </row>
    <row r="409" spans="1:6" ht="25.5">
      <c r="A409" s="7" t="s">
        <v>12</v>
      </c>
      <c r="B409" s="34" t="s">
        <v>33</v>
      </c>
      <c r="C409" s="35" t="s">
        <v>16</v>
      </c>
      <c r="D409" s="49">
        <f>1089.1-141.6</f>
        <v>947.49999999999989</v>
      </c>
      <c r="E409" s="35"/>
      <c r="F409" s="49"/>
    </row>
    <row r="410" spans="1:6" ht="25.5">
      <c r="A410" s="3" t="s">
        <v>34</v>
      </c>
      <c r="B410" s="39" t="s">
        <v>35</v>
      </c>
      <c r="C410" s="40"/>
      <c r="D410" s="76">
        <f>D411</f>
        <v>621</v>
      </c>
      <c r="E410" s="40"/>
      <c r="F410" s="76"/>
    </row>
    <row r="411" spans="1:6" ht="63.75">
      <c r="A411" s="4" t="s">
        <v>10</v>
      </c>
      <c r="B411" s="34" t="s">
        <v>35</v>
      </c>
      <c r="C411" s="35" t="s">
        <v>11</v>
      </c>
      <c r="D411" s="69">
        <f>D412</f>
        <v>621</v>
      </c>
      <c r="E411" s="35"/>
      <c r="F411" s="69"/>
    </row>
    <row r="412" spans="1:6" ht="25.5">
      <c r="A412" s="7" t="s">
        <v>12</v>
      </c>
      <c r="B412" s="34" t="s">
        <v>35</v>
      </c>
      <c r="C412" s="35" t="s">
        <v>16</v>
      </c>
      <c r="D412" s="49">
        <f>713.9-92.9</f>
        <v>621</v>
      </c>
      <c r="E412" s="35"/>
      <c r="F412" s="49"/>
    </row>
    <row r="413" spans="1:6" ht="38.25">
      <c r="A413" s="106" t="s">
        <v>56</v>
      </c>
      <c r="B413" s="115" t="s">
        <v>239</v>
      </c>
      <c r="C413" s="108"/>
      <c r="D413" s="80">
        <f>D414</f>
        <v>1303.5999999999999</v>
      </c>
      <c r="E413" s="35"/>
      <c r="F413" s="49"/>
    </row>
    <row r="414" spans="1:6" ht="63.75">
      <c r="A414" s="124" t="s">
        <v>10</v>
      </c>
      <c r="B414" s="114" t="s">
        <v>239</v>
      </c>
      <c r="C414" s="104" t="s">
        <v>11</v>
      </c>
      <c r="D414" s="86">
        <f>D415</f>
        <v>1303.5999999999999</v>
      </c>
      <c r="E414" s="35"/>
      <c r="F414" s="49"/>
    </row>
    <row r="415" spans="1:6">
      <c r="A415" s="88" t="s">
        <v>37</v>
      </c>
      <c r="B415" s="114" t="s">
        <v>239</v>
      </c>
      <c r="C415" s="104" t="s">
        <v>38</v>
      </c>
      <c r="D415" s="86">
        <f>1498.6-195</f>
        <v>1303.5999999999999</v>
      </c>
      <c r="E415" s="35"/>
      <c r="F415" s="49"/>
    </row>
    <row r="416" spans="1:6" ht="25.5">
      <c r="A416" s="106" t="s">
        <v>272</v>
      </c>
      <c r="B416" s="133" t="s">
        <v>250</v>
      </c>
      <c r="C416" s="108"/>
      <c r="D416" s="80">
        <f>D417+D419</f>
        <v>2888.2</v>
      </c>
      <c r="E416" s="35"/>
      <c r="F416" s="49"/>
    </row>
    <row r="417" spans="1:6" ht="63.75">
      <c r="A417" s="124" t="s">
        <v>10</v>
      </c>
      <c r="B417" s="121" t="s">
        <v>250</v>
      </c>
      <c r="C417" s="104" t="s">
        <v>11</v>
      </c>
      <c r="D417" s="86">
        <f>D418</f>
        <v>747.1</v>
      </c>
      <c r="E417" s="35"/>
      <c r="F417" s="49"/>
    </row>
    <row r="418" spans="1:6">
      <c r="A418" s="88" t="s">
        <v>37</v>
      </c>
      <c r="B418" s="121" t="s">
        <v>250</v>
      </c>
      <c r="C418" s="104" t="s">
        <v>38</v>
      </c>
      <c r="D418" s="86">
        <f>858.9-111.8</f>
        <v>747.1</v>
      </c>
      <c r="E418" s="35"/>
      <c r="F418" s="49"/>
    </row>
    <row r="419" spans="1:6" ht="25.5">
      <c r="A419" s="85" t="s">
        <v>17</v>
      </c>
      <c r="B419" s="121" t="s">
        <v>250</v>
      </c>
      <c r="C419" s="104" t="s">
        <v>18</v>
      </c>
      <c r="D419" s="86">
        <f>D420</f>
        <v>2141.1</v>
      </c>
      <c r="E419" s="35"/>
      <c r="F419" s="49"/>
    </row>
    <row r="420" spans="1:6" ht="25.5">
      <c r="A420" s="85" t="s">
        <v>19</v>
      </c>
      <c r="B420" s="121" t="s">
        <v>250</v>
      </c>
      <c r="C420" s="104" t="s">
        <v>20</v>
      </c>
      <c r="D420" s="86">
        <f>1047.1+1094</f>
        <v>2141.1</v>
      </c>
      <c r="E420" s="35"/>
      <c r="F420" s="49"/>
    </row>
    <row r="421" spans="1:6" ht="51">
      <c r="A421" s="83" t="s">
        <v>237</v>
      </c>
      <c r="B421" s="133" t="s">
        <v>238</v>
      </c>
      <c r="C421" s="108"/>
      <c r="D421" s="80">
        <f t="shared" ref="D421:E422" si="59">D422</f>
        <v>1791.5</v>
      </c>
      <c r="E421" s="80">
        <f t="shared" si="59"/>
        <v>1791.5</v>
      </c>
      <c r="F421" s="49"/>
    </row>
    <row r="422" spans="1:6" ht="63.75">
      <c r="A422" s="123" t="s">
        <v>10</v>
      </c>
      <c r="B422" s="121" t="s">
        <v>238</v>
      </c>
      <c r="C422" s="104" t="s">
        <v>11</v>
      </c>
      <c r="D422" s="86">
        <f t="shared" si="59"/>
        <v>1791.5</v>
      </c>
      <c r="E422" s="86">
        <f t="shared" si="59"/>
        <v>1791.5</v>
      </c>
      <c r="F422" s="49"/>
    </row>
    <row r="423" spans="1:6" ht="25.5">
      <c r="A423" s="85" t="s">
        <v>12</v>
      </c>
      <c r="B423" s="121" t="s">
        <v>238</v>
      </c>
      <c r="C423" s="104" t="s">
        <v>16</v>
      </c>
      <c r="D423" s="86">
        <v>1791.5</v>
      </c>
      <c r="E423" s="86">
        <v>1791.5</v>
      </c>
      <c r="F423" s="49"/>
    </row>
    <row r="424" spans="1:6" ht="25.5">
      <c r="A424" s="87" t="s">
        <v>240</v>
      </c>
      <c r="B424" s="133" t="s">
        <v>241</v>
      </c>
      <c r="C424" s="108"/>
      <c r="D424" s="80">
        <f t="shared" ref="D424:F425" si="60">D425</f>
        <v>3386.5</v>
      </c>
      <c r="E424" s="80">
        <f t="shared" si="60"/>
        <v>3139.9</v>
      </c>
      <c r="F424" s="80">
        <f t="shared" si="60"/>
        <v>200.4</v>
      </c>
    </row>
    <row r="425" spans="1:6" ht="25.5">
      <c r="A425" s="88" t="s">
        <v>17</v>
      </c>
      <c r="B425" s="121" t="s">
        <v>241</v>
      </c>
      <c r="C425" s="104" t="s">
        <v>18</v>
      </c>
      <c r="D425" s="86">
        <f t="shared" si="60"/>
        <v>3386.5</v>
      </c>
      <c r="E425" s="86">
        <f t="shared" si="60"/>
        <v>3139.9</v>
      </c>
      <c r="F425" s="86">
        <f t="shared" si="60"/>
        <v>200.4</v>
      </c>
    </row>
    <row r="426" spans="1:6" ht="25.5">
      <c r="A426" s="88" t="s">
        <v>19</v>
      </c>
      <c r="B426" s="121" t="s">
        <v>241</v>
      </c>
      <c r="C426" s="104" t="s">
        <v>20</v>
      </c>
      <c r="D426" s="86">
        <f>5183+84.3-613.2-38.1-1229.5</f>
        <v>3386.5</v>
      </c>
      <c r="E426" s="86">
        <v>3139.9</v>
      </c>
      <c r="F426" s="86">
        <v>200.4</v>
      </c>
    </row>
    <row r="427" spans="1:6" ht="64.5" hidden="1" customHeight="1">
      <c r="A427" s="106" t="s">
        <v>256</v>
      </c>
      <c r="B427" s="133" t="s">
        <v>257</v>
      </c>
      <c r="C427" s="108"/>
      <c r="D427" s="80">
        <f>D428</f>
        <v>0</v>
      </c>
      <c r="E427" s="80"/>
      <c r="F427" s="80">
        <f>F428</f>
        <v>0</v>
      </c>
    </row>
    <row r="428" spans="1:6" hidden="1">
      <c r="A428" s="88" t="s">
        <v>104</v>
      </c>
      <c r="B428" s="121" t="s">
        <v>257</v>
      </c>
      <c r="C428" s="104" t="s">
        <v>105</v>
      </c>
      <c r="D428" s="86">
        <f>D429</f>
        <v>0</v>
      </c>
      <c r="E428" s="86"/>
      <c r="F428" s="86">
        <f>F429</f>
        <v>0</v>
      </c>
    </row>
    <row r="429" spans="1:6" ht="25.5" hidden="1">
      <c r="A429" s="88" t="s">
        <v>103</v>
      </c>
      <c r="B429" s="121" t="s">
        <v>257</v>
      </c>
      <c r="C429" s="104" t="s">
        <v>106</v>
      </c>
      <c r="D429" s="86"/>
      <c r="E429" s="104"/>
      <c r="F429" s="86"/>
    </row>
    <row r="430" spans="1:6" ht="25.5">
      <c r="A430" s="12" t="s">
        <v>62</v>
      </c>
      <c r="B430" s="39" t="s">
        <v>200</v>
      </c>
      <c r="C430" s="40"/>
      <c r="D430" s="91">
        <f>D431</f>
        <v>5817</v>
      </c>
      <c r="E430" s="40"/>
      <c r="F430" s="91">
        <f>F431</f>
        <v>5817</v>
      </c>
    </row>
    <row r="431" spans="1:6" ht="25.5">
      <c r="A431" s="6" t="s">
        <v>17</v>
      </c>
      <c r="B431" s="34" t="s">
        <v>200</v>
      </c>
      <c r="C431" s="35" t="s">
        <v>18</v>
      </c>
      <c r="D431" s="49">
        <f>D432</f>
        <v>5817</v>
      </c>
      <c r="E431" s="35"/>
      <c r="F431" s="49">
        <f>F432</f>
        <v>5817</v>
      </c>
    </row>
    <row r="432" spans="1:6" ht="25.5">
      <c r="A432" s="6" t="s">
        <v>19</v>
      </c>
      <c r="B432" s="34" t="s">
        <v>200</v>
      </c>
      <c r="C432" s="35" t="s">
        <v>20</v>
      </c>
      <c r="D432" s="49">
        <v>5817</v>
      </c>
      <c r="E432" s="35"/>
      <c r="F432" s="49">
        <v>5817</v>
      </c>
    </row>
    <row r="433" spans="1:6" ht="38.25">
      <c r="A433" s="12" t="s">
        <v>63</v>
      </c>
      <c r="B433" s="39" t="s">
        <v>201</v>
      </c>
      <c r="C433" s="40"/>
      <c r="D433" s="91">
        <f>D436+D434</f>
        <v>150.30000000000001</v>
      </c>
      <c r="E433" s="40"/>
      <c r="F433" s="91">
        <f>F436+F434</f>
        <v>150.30000000000001</v>
      </c>
    </row>
    <row r="434" spans="1:6" ht="63.75">
      <c r="A434" s="4" t="s">
        <v>10</v>
      </c>
      <c r="B434" s="34" t="s">
        <v>201</v>
      </c>
      <c r="C434" s="35" t="s">
        <v>11</v>
      </c>
      <c r="D434" s="49">
        <f>D435</f>
        <v>150.30000000000001</v>
      </c>
      <c r="E434" s="35"/>
      <c r="F434" s="49">
        <f>F435</f>
        <v>150.30000000000001</v>
      </c>
    </row>
    <row r="435" spans="1:6" ht="25.5">
      <c r="A435" s="7" t="s">
        <v>12</v>
      </c>
      <c r="B435" s="34" t="s">
        <v>201</v>
      </c>
      <c r="C435" s="35" t="s">
        <v>16</v>
      </c>
      <c r="D435" s="49">
        <v>150.30000000000001</v>
      </c>
      <c r="E435" s="35"/>
      <c r="F435" s="49">
        <v>150.30000000000001</v>
      </c>
    </row>
    <row r="436" spans="1:6" ht="25.5" hidden="1">
      <c r="A436" s="6" t="s">
        <v>17</v>
      </c>
      <c r="B436" s="34" t="s">
        <v>64</v>
      </c>
      <c r="C436" s="35" t="s">
        <v>18</v>
      </c>
      <c r="D436" s="49">
        <f>D437</f>
        <v>0</v>
      </c>
      <c r="E436" s="35"/>
      <c r="F436" s="49">
        <f>F437</f>
        <v>0</v>
      </c>
    </row>
    <row r="437" spans="1:6" ht="25.5" hidden="1">
      <c r="A437" s="6" t="s">
        <v>19</v>
      </c>
      <c r="B437" s="34" t="s">
        <v>64</v>
      </c>
      <c r="C437" s="35" t="s">
        <v>20</v>
      </c>
      <c r="D437" s="49"/>
      <c r="E437" s="35"/>
      <c r="F437" s="49"/>
    </row>
    <row r="438" spans="1:6" ht="50.25" customHeight="1">
      <c r="A438" s="16" t="s">
        <v>68</v>
      </c>
      <c r="B438" s="39" t="s">
        <v>69</v>
      </c>
      <c r="C438" s="35"/>
      <c r="D438" s="91">
        <f>D439</f>
        <v>3.5</v>
      </c>
      <c r="E438" s="35"/>
      <c r="F438" s="91">
        <f>F439</f>
        <v>3.5</v>
      </c>
    </row>
    <row r="439" spans="1:6" ht="25.5">
      <c r="A439" s="50" t="s">
        <v>17</v>
      </c>
      <c r="B439" s="34" t="s">
        <v>69</v>
      </c>
      <c r="C439" s="35" t="s">
        <v>18</v>
      </c>
      <c r="D439" s="49">
        <f>D440</f>
        <v>3.5</v>
      </c>
      <c r="E439" s="35"/>
      <c r="F439" s="49">
        <f>F440</f>
        <v>3.5</v>
      </c>
    </row>
    <row r="440" spans="1:6" ht="25.5">
      <c r="A440" s="8" t="s">
        <v>19</v>
      </c>
      <c r="B440" s="34" t="s">
        <v>69</v>
      </c>
      <c r="C440" s="35" t="s">
        <v>20</v>
      </c>
      <c r="D440" s="49">
        <v>3.5</v>
      </c>
      <c r="E440" s="35"/>
      <c r="F440" s="49">
        <v>3.5</v>
      </c>
    </row>
    <row r="441" spans="1:6" ht="15.75" customHeight="1">
      <c r="A441" s="4" t="s">
        <v>101</v>
      </c>
      <c r="B441" s="34" t="s">
        <v>102</v>
      </c>
      <c r="C441" s="35"/>
      <c r="D441" s="76">
        <f>D442</f>
        <v>8077.7</v>
      </c>
      <c r="E441" s="35"/>
      <c r="F441" s="76"/>
    </row>
    <row r="442" spans="1:6">
      <c r="A442" s="6" t="s">
        <v>104</v>
      </c>
      <c r="B442" s="34" t="s">
        <v>102</v>
      </c>
      <c r="C442" s="35" t="s">
        <v>105</v>
      </c>
      <c r="D442" s="49">
        <f>D443</f>
        <v>8077.7</v>
      </c>
      <c r="E442" s="35"/>
      <c r="F442" s="49"/>
    </row>
    <row r="443" spans="1:6" ht="25.5">
      <c r="A443" s="6" t="s">
        <v>103</v>
      </c>
      <c r="B443" s="34" t="s">
        <v>102</v>
      </c>
      <c r="C443" s="35" t="s">
        <v>106</v>
      </c>
      <c r="D443" s="49">
        <f>8812-734.3</f>
        <v>8077.7</v>
      </c>
      <c r="E443" s="35"/>
      <c r="F443" s="49"/>
    </row>
    <row r="444" spans="1:6" ht="48.75" customHeight="1">
      <c r="A444" s="48" t="s">
        <v>107</v>
      </c>
      <c r="B444" s="39" t="s">
        <v>108</v>
      </c>
      <c r="C444" s="35"/>
      <c r="D444" s="91">
        <f>D445</f>
        <v>4116.3</v>
      </c>
      <c r="E444" s="91"/>
      <c r="F444" s="91">
        <f t="shared" ref="F444" si="61">F445</f>
        <v>4116.3</v>
      </c>
    </row>
    <row r="445" spans="1:6" ht="16.5" customHeight="1">
      <c r="A445" s="6" t="s">
        <v>39</v>
      </c>
      <c r="B445" s="34" t="s">
        <v>108</v>
      </c>
      <c r="C445" s="35" t="s">
        <v>40</v>
      </c>
      <c r="D445" s="49">
        <f>D446</f>
        <v>4116.3</v>
      </c>
      <c r="E445" s="35"/>
      <c r="F445" s="49">
        <f>F446</f>
        <v>4116.3</v>
      </c>
    </row>
    <row r="446" spans="1:6" ht="37.5" customHeight="1">
      <c r="A446" s="6" t="s">
        <v>125</v>
      </c>
      <c r="B446" s="34" t="s">
        <v>108</v>
      </c>
      <c r="C446" s="35" t="s">
        <v>109</v>
      </c>
      <c r="D446" s="49">
        <v>4116.3</v>
      </c>
      <c r="E446" s="35"/>
      <c r="F446" s="49">
        <v>4116.3</v>
      </c>
    </row>
    <row r="447" spans="1:6">
      <c r="A447" s="112" t="s">
        <v>221</v>
      </c>
      <c r="B447" s="44" t="s">
        <v>210</v>
      </c>
      <c r="C447" s="43"/>
      <c r="D447" s="103">
        <f>D448+D450</f>
        <v>1061.2</v>
      </c>
      <c r="E447" s="43"/>
      <c r="F447" s="103">
        <f>F448+F450</f>
        <v>1061.2</v>
      </c>
    </row>
    <row r="448" spans="1:6" ht="63.75">
      <c r="A448" s="4" t="s">
        <v>10</v>
      </c>
      <c r="B448" s="41" t="s">
        <v>210</v>
      </c>
      <c r="C448" s="35" t="s">
        <v>11</v>
      </c>
      <c r="D448" s="95">
        <f>D449</f>
        <v>967.4</v>
      </c>
      <c r="E448" s="35"/>
      <c r="F448" s="95">
        <f>F449</f>
        <v>967.4</v>
      </c>
    </row>
    <row r="449" spans="1:6" ht="25.5">
      <c r="A449" s="7" t="s">
        <v>12</v>
      </c>
      <c r="B449" s="41" t="s">
        <v>210</v>
      </c>
      <c r="C449" s="35" t="s">
        <v>16</v>
      </c>
      <c r="D449" s="95">
        <v>967.4</v>
      </c>
      <c r="E449" s="35"/>
      <c r="F449" s="95">
        <v>967.4</v>
      </c>
    </row>
    <row r="450" spans="1:6" ht="25.5">
      <c r="A450" s="9" t="s">
        <v>17</v>
      </c>
      <c r="B450" s="41" t="s">
        <v>210</v>
      </c>
      <c r="C450" s="35" t="s">
        <v>18</v>
      </c>
      <c r="D450" s="49">
        <f>D451</f>
        <v>93.8</v>
      </c>
      <c r="E450" s="35"/>
      <c r="F450" s="49">
        <f>F451</f>
        <v>93.8</v>
      </c>
    </row>
    <row r="451" spans="1:6" ht="25.5">
      <c r="A451" s="19" t="s">
        <v>19</v>
      </c>
      <c r="B451" s="41" t="s">
        <v>210</v>
      </c>
      <c r="C451" s="35" t="s">
        <v>20</v>
      </c>
      <c r="D451" s="49">
        <v>93.8</v>
      </c>
      <c r="E451" s="35"/>
      <c r="F451" s="49">
        <v>93.8</v>
      </c>
    </row>
    <row r="452" spans="1:6" ht="22.5" hidden="1" customHeight="1">
      <c r="A452" s="20" t="s">
        <v>145</v>
      </c>
      <c r="B452" s="41" t="s">
        <v>146</v>
      </c>
      <c r="C452" s="35"/>
      <c r="D452" s="49">
        <f>D453</f>
        <v>0</v>
      </c>
      <c r="E452" s="35"/>
      <c r="F452" s="49">
        <f>F453</f>
        <v>0</v>
      </c>
    </row>
    <row r="453" spans="1:6" ht="27.75" hidden="1" customHeight="1">
      <c r="A453" s="19" t="s">
        <v>104</v>
      </c>
      <c r="B453" s="41" t="s">
        <v>146</v>
      </c>
      <c r="C453" s="35" t="s">
        <v>105</v>
      </c>
      <c r="D453" s="49">
        <f>D454</f>
        <v>0</v>
      </c>
      <c r="E453" s="35"/>
      <c r="F453" s="49">
        <f>F454</f>
        <v>0</v>
      </c>
    </row>
    <row r="454" spans="1:6" ht="32.25" hidden="1" customHeight="1">
      <c r="A454" s="19" t="s">
        <v>103</v>
      </c>
      <c r="B454" s="41" t="s">
        <v>146</v>
      </c>
      <c r="C454" s="35" t="s">
        <v>106</v>
      </c>
      <c r="D454" s="49"/>
      <c r="E454" s="35"/>
      <c r="F454" s="49"/>
    </row>
    <row r="455" spans="1:6" ht="21" customHeight="1">
      <c r="A455" s="106" t="s">
        <v>199</v>
      </c>
      <c r="B455" s="100" t="s">
        <v>134</v>
      </c>
      <c r="C455" s="63"/>
      <c r="D455" s="80">
        <f t="shared" ref="D455:E456" si="62">D456</f>
        <v>34.6</v>
      </c>
      <c r="E455" s="80">
        <f t="shared" si="62"/>
        <v>34.6</v>
      </c>
      <c r="F455" s="80"/>
    </row>
    <row r="456" spans="1:6" ht="40.5" customHeight="1">
      <c r="A456" s="85" t="s">
        <v>198</v>
      </c>
      <c r="B456" s="79" t="s">
        <v>134</v>
      </c>
      <c r="C456" s="63" t="s">
        <v>18</v>
      </c>
      <c r="D456" s="86">
        <f t="shared" si="62"/>
        <v>34.6</v>
      </c>
      <c r="E456" s="86">
        <f t="shared" si="62"/>
        <v>34.6</v>
      </c>
      <c r="F456" s="86"/>
    </row>
    <row r="457" spans="1:6" ht="40.5" customHeight="1">
      <c r="A457" s="85" t="s">
        <v>17</v>
      </c>
      <c r="B457" s="79" t="s">
        <v>134</v>
      </c>
      <c r="C457" s="63" t="s">
        <v>20</v>
      </c>
      <c r="D457" s="86">
        <v>34.6</v>
      </c>
      <c r="E457" s="86">
        <v>34.6</v>
      </c>
      <c r="F457" s="86"/>
    </row>
    <row r="458" spans="1:6" ht="37.5" customHeight="1">
      <c r="A458" s="15" t="s">
        <v>66</v>
      </c>
      <c r="B458" s="100" t="s">
        <v>219</v>
      </c>
      <c r="C458" s="63"/>
      <c r="D458" s="80">
        <f>D459</f>
        <v>30486.299999999996</v>
      </c>
      <c r="E458" s="63"/>
      <c r="F458" s="80"/>
    </row>
    <row r="459" spans="1:6" ht="40.5" customHeight="1">
      <c r="A459" s="9" t="s">
        <v>17</v>
      </c>
      <c r="B459" s="79" t="s">
        <v>219</v>
      </c>
      <c r="C459" s="63" t="s">
        <v>18</v>
      </c>
      <c r="D459" s="86">
        <f>D460</f>
        <v>30486.299999999996</v>
      </c>
      <c r="E459" s="63"/>
      <c r="F459" s="86"/>
    </row>
    <row r="460" spans="1:6" ht="40.5" customHeight="1">
      <c r="A460" s="9" t="s">
        <v>19</v>
      </c>
      <c r="B460" s="79" t="s">
        <v>219</v>
      </c>
      <c r="C460" s="63" t="s">
        <v>20</v>
      </c>
      <c r="D460" s="86">
        <f>34636.1-6769.2+6669.4-4050</f>
        <v>30486.299999999996</v>
      </c>
      <c r="E460" s="63"/>
      <c r="F460" s="86"/>
    </row>
    <row r="461" spans="1:6" ht="34.5" customHeight="1">
      <c r="A461" s="87" t="s">
        <v>318</v>
      </c>
      <c r="B461" s="115" t="s">
        <v>354</v>
      </c>
      <c r="C461" s="147"/>
      <c r="D461" s="134">
        <f>D462</f>
        <v>1220</v>
      </c>
      <c r="E461" s="63"/>
      <c r="F461" s="86"/>
    </row>
    <row r="462" spans="1:6" ht="27" customHeight="1">
      <c r="A462" s="124" t="s">
        <v>39</v>
      </c>
      <c r="B462" s="114" t="s">
        <v>354</v>
      </c>
      <c r="C462" s="104" t="s">
        <v>40</v>
      </c>
      <c r="D462" s="125">
        <f>D463</f>
        <v>1220</v>
      </c>
      <c r="E462" s="63"/>
      <c r="F462" s="86"/>
    </row>
    <row r="463" spans="1:6" ht="30" customHeight="1">
      <c r="A463" s="60" t="s">
        <v>41</v>
      </c>
      <c r="B463" s="114" t="s">
        <v>354</v>
      </c>
      <c r="C463" s="104" t="s">
        <v>42</v>
      </c>
      <c r="D463" s="125">
        <v>1220</v>
      </c>
      <c r="E463" s="63"/>
      <c r="F463" s="86"/>
    </row>
    <row r="464" spans="1:6" ht="34.5" customHeight="1">
      <c r="A464" s="148" t="s">
        <v>358</v>
      </c>
      <c r="B464" s="70" t="s">
        <v>359</v>
      </c>
      <c r="C464" s="113"/>
      <c r="D464" s="91">
        <f>D465</f>
        <v>5.4</v>
      </c>
      <c r="E464" s="63"/>
      <c r="F464" s="86"/>
    </row>
    <row r="465" spans="1:6" ht="34.5" customHeight="1">
      <c r="A465" s="9" t="s">
        <v>17</v>
      </c>
      <c r="B465" s="62" t="s">
        <v>359</v>
      </c>
      <c r="C465" s="63" t="s">
        <v>18</v>
      </c>
      <c r="D465" s="49">
        <f>D466</f>
        <v>5.4</v>
      </c>
      <c r="E465" s="63"/>
      <c r="F465" s="86"/>
    </row>
    <row r="466" spans="1:6" ht="34.5" customHeight="1">
      <c r="A466" s="9" t="s">
        <v>19</v>
      </c>
      <c r="B466" s="62" t="s">
        <v>359</v>
      </c>
      <c r="C466" s="63" t="s">
        <v>20</v>
      </c>
      <c r="D466" s="49">
        <v>5.4</v>
      </c>
      <c r="E466" s="63"/>
      <c r="F466" s="86"/>
    </row>
    <row r="467" spans="1:6" ht="33.75" customHeight="1">
      <c r="A467" s="9" t="s">
        <v>319</v>
      </c>
      <c r="B467" s="62" t="s">
        <v>316</v>
      </c>
      <c r="C467" s="104"/>
      <c r="D467" s="86">
        <f>D472+D468+D470</f>
        <v>1899.8</v>
      </c>
      <c r="E467" s="63"/>
      <c r="F467" s="86"/>
    </row>
    <row r="468" spans="1:6" ht="51" customHeight="1">
      <c r="A468" s="124" t="s">
        <v>10</v>
      </c>
      <c r="B468" s="62" t="s">
        <v>316</v>
      </c>
      <c r="C468" s="104" t="s">
        <v>11</v>
      </c>
      <c r="D468" s="86">
        <f>D469</f>
        <v>74.8</v>
      </c>
      <c r="E468" s="63"/>
      <c r="F468" s="86"/>
    </row>
    <row r="469" spans="1:6" ht="28.5" customHeight="1">
      <c r="A469" s="88" t="s">
        <v>37</v>
      </c>
      <c r="B469" s="62" t="s">
        <v>316</v>
      </c>
      <c r="C469" s="104" t="s">
        <v>38</v>
      </c>
      <c r="D469" s="86">
        <v>74.8</v>
      </c>
      <c r="E469" s="63"/>
      <c r="F469" s="86"/>
    </row>
    <row r="470" spans="1:6" ht="60.75" customHeight="1">
      <c r="A470" s="4" t="s">
        <v>10</v>
      </c>
      <c r="B470" s="62" t="s">
        <v>316</v>
      </c>
      <c r="C470" s="104" t="s">
        <v>11</v>
      </c>
      <c r="D470" s="86">
        <f>D471</f>
        <v>74.8</v>
      </c>
      <c r="E470" s="63"/>
      <c r="F470" s="86"/>
    </row>
    <row r="471" spans="1:6" ht="33.75" customHeight="1">
      <c r="A471" s="7" t="s">
        <v>12</v>
      </c>
      <c r="B471" s="62" t="s">
        <v>316</v>
      </c>
      <c r="C471" s="104" t="s">
        <v>16</v>
      </c>
      <c r="D471" s="86">
        <v>74.8</v>
      </c>
      <c r="E471" s="63"/>
      <c r="F471" s="86"/>
    </row>
    <row r="472" spans="1:6" ht="27" customHeight="1">
      <c r="A472" s="9" t="s">
        <v>104</v>
      </c>
      <c r="B472" s="62" t="s">
        <v>316</v>
      </c>
      <c r="C472" s="104" t="s">
        <v>105</v>
      </c>
      <c r="D472" s="86">
        <f>D473</f>
        <v>1750.2</v>
      </c>
      <c r="E472" s="63"/>
      <c r="F472" s="86"/>
    </row>
    <row r="473" spans="1:6" ht="21.75" customHeight="1">
      <c r="A473" s="9" t="s">
        <v>328</v>
      </c>
      <c r="B473" s="62" t="s">
        <v>316</v>
      </c>
      <c r="C473" s="104" t="s">
        <v>317</v>
      </c>
      <c r="D473" s="86">
        <f>1899.8-149.6</f>
        <v>1750.2</v>
      </c>
      <c r="E473" s="63"/>
      <c r="F473" s="86"/>
    </row>
    <row r="474" spans="1:6" ht="34.5" customHeight="1">
      <c r="A474" s="124" t="s">
        <v>314</v>
      </c>
      <c r="B474" s="121" t="s">
        <v>315</v>
      </c>
      <c r="C474" s="104"/>
      <c r="D474" s="86">
        <f>D475</f>
        <v>34452.9</v>
      </c>
      <c r="E474" s="63"/>
      <c r="F474" s="86"/>
    </row>
    <row r="475" spans="1:6" ht="34.5" customHeight="1">
      <c r="A475" s="85" t="s">
        <v>17</v>
      </c>
      <c r="B475" s="121" t="s">
        <v>315</v>
      </c>
      <c r="C475" s="104" t="s">
        <v>18</v>
      </c>
      <c r="D475" s="86">
        <f>D476</f>
        <v>34452.9</v>
      </c>
      <c r="E475" s="63"/>
      <c r="F475" s="86"/>
    </row>
    <row r="476" spans="1:6" ht="34.5" customHeight="1">
      <c r="A476" s="29" t="s">
        <v>19</v>
      </c>
      <c r="B476" s="121" t="s">
        <v>315</v>
      </c>
      <c r="C476" s="63" t="s">
        <v>20</v>
      </c>
      <c r="D476" s="86">
        <v>34452.9</v>
      </c>
      <c r="E476" s="63"/>
      <c r="F476" s="86"/>
    </row>
    <row r="477" spans="1:6" ht="28.5" hidden="1" customHeight="1">
      <c r="A477" s="110" t="s">
        <v>355</v>
      </c>
      <c r="B477" s="140" t="s">
        <v>335</v>
      </c>
      <c r="C477" s="113"/>
      <c r="D477" s="91">
        <f t="shared" ref="D477:F478" si="63">D478</f>
        <v>0</v>
      </c>
      <c r="E477" s="91">
        <f t="shared" si="63"/>
        <v>0</v>
      </c>
      <c r="F477" s="91">
        <f t="shared" si="63"/>
        <v>0</v>
      </c>
    </row>
    <row r="478" spans="1:6" ht="34.5" hidden="1" customHeight="1">
      <c r="A478" s="67" t="s">
        <v>104</v>
      </c>
      <c r="B478" s="66" t="s">
        <v>335</v>
      </c>
      <c r="C478" s="63" t="s">
        <v>105</v>
      </c>
      <c r="D478" s="49">
        <f t="shared" si="63"/>
        <v>0</v>
      </c>
      <c r="E478" s="49">
        <f t="shared" si="63"/>
        <v>0</v>
      </c>
      <c r="F478" s="49">
        <f t="shared" si="63"/>
        <v>0</v>
      </c>
    </row>
    <row r="479" spans="1:6" ht="34.5" hidden="1" customHeight="1">
      <c r="A479" s="27" t="s">
        <v>103</v>
      </c>
      <c r="B479" s="66" t="s">
        <v>335</v>
      </c>
      <c r="C479" s="63" t="s">
        <v>106</v>
      </c>
      <c r="D479" s="49"/>
      <c r="E479" s="49"/>
      <c r="F479" s="49"/>
    </row>
    <row r="480" spans="1:6" ht="34.5" hidden="1" customHeight="1">
      <c r="A480" s="105" t="s">
        <v>329</v>
      </c>
      <c r="B480" s="133" t="s">
        <v>331</v>
      </c>
      <c r="C480" s="108"/>
      <c r="D480" s="80">
        <f>D481</f>
        <v>0</v>
      </c>
      <c r="E480" s="80"/>
      <c r="F480" s="80">
        <f>F481</f>
        <v>0</v>
      </c>
    </row>
    <row r="481" spans="1:9" ht="34.5" hidden="1" customHeight="1">
      <c r="A481" s="85" t="s">
        <v>17</v>
      </c>
      <c r="B481" s="121" t="s">
        <v>331</v>
      </c>
      <c r="C481" s="104" t="s">
        <v>18</v>
      </c>
      <c r="D481" s="86">
        <f>D482</f>
        <v>0</v>
      </c>
      <c r="E481" s="86"/>
      <c r="F481" s="86">
        <f>F482</f>
        <v>0</v>
      </c>
    </row>
    <row r="482" spans="1:9" ht="34.5" hidden="1" customHeight="1">
      <c r="A482" s="29" t="s">
        <v>19</v>
      </c>
      <c r="B482" s="121" t="s">
        <v>331</v>
      </c>
      <c r="C482" s="63" t="s">
        <v>20</v>
      </c>
      <c r="D482" s="86"/>
      <c r="E482" s="86"/>
      <c r="F482" s="86"/>
    </row>
    <row r="483" spans="1:9" ht="34.5" hidden="1" customHeight="1">
      <c r="A483" s="105" t="s">
        <v>330</v>
      </c>
      <c r="B483" s="133" t="s">
        <v>332</v>
      </c>
      <c r="C483" s="108"/>
      <c r="D483" s="80">
        <f>D484</f>
        <v>0</v>
      </c>
      <c r="E483" s="80"/>
      <c r="F483" s="80">
        <f>F484</f>
        <v>0</v>
      </c>
    </row>
    <row r="484" spans="1:9" ht="34.5" hidden="1" customHeight="1">
      <c r="A484" s="85" t="s">
        <v>17</v>
      </c>
      <c r="B484" s="121" t="s">
        <v>332</v>
      </c>
      <c r="C484" s="104" t="s">
        <v>18</v>
      </c>
      <c r="D484" s="86">
        <f>D485</f>
        <v>0</v>
      </c>
      <c r="E484" s="86"/>
      <c r="F484" s="86">
        <f>F485</f>
        <v>0</v>
      </c>
    </row>
    <row r="485" spans="1:9" ht="34.5" hidden="1" customHeight="1">
      <c r="A485" s="29" t="s">
        <v>19</v>
      </c>
      <c r="B485" s="121" t="s">
        <v>332</v>
      </c>
      <c r="C485" s="63" t="s">
        <v>20</v>
      </c>
      <c r="D485" s="86"/>
      <c r="E485" s="86"/>
      <c r="F485" s="86"/>
    </row>
    <row r="486" spans="1:9" ht="34.5" hidden="1" customHeight="1">
      <c r="A486" s="110" t="s">
        <v>333</v>
      </c>
      <c r="B486" s="70" t="s">
        <v>334</v>
      </c>
      <c r="C486" s="113"/>
      <c r="D486" s="91">
        <f>D487</f>
        <v>0</v>
      </c>
      <c r="E486" s="91"/>
      <c r="F486" s="91">
        <f>F487</f>
        <v>0</v>
      </c>
    </row>
    <row r="487" spans="1:9" ht="34.5" hidden="1" customHeight="1">
      <c r="A487" s="29" t="s">
        <v>17</v>
      </c>
      <c r="B487" s="62" t="s">
        <v>334</v>
      </c>
      <c r="C487" s="63" t="s">
        <v>18</v>
      </c>
      <c r="D487" s="49">
        <f>D488</f>
        <v>0</v>
      </c>
      <c r="E487" s="49"/>
      <c r="F487" s="49">
        <f>F488</f>
        <v>0</v>
      </c>
    </row>
    <row r="488" spans="1:9" ht="34.5" hidden="1" customHeight="1">
      <c r="A488" s="29" t="s">
        <v>19</v>
      </c>
      <c r="B488" s="62" t="s">
        <v>334</v>
      </c>
      <c r="C488" s="63" t="s">
        <v>20</v>
      </c>
      <c r="D488" s="49"/>
      <c r="E488" s="49"/>
      <c r="F488" s="49"/>
    </row>
    <row r="489" spans="1:9" ht="27" customHeight="1">
      <c r="A489" s="110" t="s">
        <v>234</v>
      </c>
      <c r="B489" s="70" t="s">
        <v>233</v>
      </c>
      <c r="C489" s="113"/>
      <c r="D489" s="80">
        <f>D490</f>
        <v>36630.799999999996</v>
      </c>
      <c r="E489" s="113"/>
      <c r="F489" s="80">
        <f>F490</f>
        <v>36630.799999999996</v>
      </c>
    </row>
    <row r="490" spans="1:9" ht="30" customHeight="1">
      <c r="A490" s="9" t="s">
        <v>17</v>
      </c>
      <c r="B490" s="62" t="s">
        <v>233</v>
      </c>
      <c r="C490" s="63" t="s">
        <v>18</v>
      </c>
      <c r="D490" s="86">
        <f>D491</f>
        <v>36630.799999999996</v>
      </c>
      <c r="E490" s="63"/>
      <c r="F490" s="86">
        <f>F491</f>
        <v>36630.799999999996</v>
      </c>
    </row>
    <row r="491" spans="1:9" ht="29.25" customHeight="1">
      <c r="A491" s="9" t="s">
        <v>19</v>
      </c>
      <c r="B491" s="62" t="s">
        <v>233</v>
      </c>
      <c r="C491" s="63" t="s">
        <v>20</v>
      </c>
      <c r="D491" s="86">
        <f>67069.7-30438.9</f>
        <v>36630.799999999996</v>
      </c>
      <c r="E491" s="86"/>
      <c r="F491" s="86">
        <f t="shared" ref="F491" si="64">67069.7-30438.9</f>
        <v>36630.799999999996</v>
      </c>
    </row>
    <row r="492" spans="1:9" s="97" customFormat="1">
      <c r="A492" s="101" t="s">
        <v>123</v>
      </c>
      <c r="B492" s="98"/>
      <c r="C492" s="98"/>
      <c r="D492" s="96">
        <f>D10+D35+D42+D46+D102+D243+D247+D290+D296+D304+D310+D316+D319+D342+D358+D361+D373+D376+D38+D349+D95+D89+D287+D293+D307+D333+D339+D345+D355+D364+D367+D370</f>
        <v>2050017.8999999997</v>
      </c>
      <c r="E492" s="96">
        <f>E10+E35+E42+E46+E102+E243+E247+E290+E296+E304+E310+E316+E319+E342+E358+E361+E373+E376+E38+E349+E95+E89+E287+E293+E307+E333+E339+E345+E355+E364+E367+E370</f>
        <v>336676.4</v>
      </c>
      <c r="F492" s="96">
        <f>F10+F35+F42+F46+F102+F243+F247+F290+F296+F304+F310+F316+F319+F342+F358+F361+F373+F376+F38+F349+F95+F89+F287+F293+F307+F333+F339+F345+F355+F364+F367+F370</f>
        <v>859450.1</v>
      </c>
      <c r="I492" s="99"/>
    </row>
    <row r="494" spans="1:9">
      <c r="D494" s="131"/>
      <c r="E494" s="131"/>
      <c r="F494" s="13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2024-11-15T04:36:11Z</cp:lastPrinted>
  <dcterms:created xsi:type="dcterms:W3CDTF">2016-11-29T07:19:37Z</dcterms:created>
  <dcterms:modified xsi:type="dcterms:W3CDTF">2026-06-29T01:24:09Z</dcterms:modified>
</cp:coreProperties>
</file>